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9510" windowHeight="102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Q95" i="1" l="1"/>
  <c r="G95" i="1" l="1"/>
  <c r="N95" i="1" l="1"/>
  <c r="R94" i="1"/>
  <c r="P94" i="1"/>
  <c r="O94" i="1"/>
  <c r="M94" i="1"/>
  <c r="L94" i="1"/>
  <c r="K94" i="1"/>
  <c r="N92" i="1"/>
  <c r="Q92" i="1" s="1"/>
  <c r="Q94" i="1" s="1"/>
  <c r="R91" i="1"/>
  <c r="P91" i="1"/>
  <c r="O91" i="1"/>
  <c r="M91" i="1"/>
  <c r="L91" i="1"/>
  <c r="K91" i="1"/>
  <c r="N89" i="1"/>
  <c r="N91" i="1" s="1"/>
  <c r="R88" i="1"/>
  <c r="P88" i="1"/>
  <c r="O88" i="1"/>
  <c r="M88" i="1"/>
  <c r="L88" i="1"/>
  <c r="K88" i="1"/>
  <c r="N86" i="1"/>
  <c r="Q86" i="1" s="1"/>
  <c r="N85" i="1"/>
  <c r="Q85" i="1" s="1"/>
  <c r="R84" i="1"/>
  <c r="P84" i="1"/>
  <c r="O84" i="1"/>
  <c r="M84" i="1"/>
  <c r="L84" i="1"/>
  <c r="K84" i="1"/>
  <c r="N82" i="1"/>
  <c r="Q82" i="1" s="1"/>
  <c r="N81" i="1"/>
  <c r="Q81" i="1" s="1"/>
  <c r="R80" i="1"/>
  <c r="P80" i="1"/>
  <c r="O80" i="1"/>
  <c r="M80" i="1"/>
  <c r="K80" i="1"/>
  <c r="N79" i="1"/>
  <c r="Q79" i="1" s="1"/>
  <c r="N77" i="1"/>
  <c r="Q77" i="1" s="1"/>
  <c r="Q76" i="1"/>
  <c r="N73" i="1"/>
  <c r="R72" i="1"/>
  <c r="Q72" i="1"/>
  <c r="O72" i="1"/>
  <c r="M72" i="1"/>
  <c r="N69" i="1"/>
  <c r="N72" i="1" s="1"/>
  <c r="R68" i="1"/>
  <c r="Q68" i="1"/>
  <c r="O68" i="1"/>
  <c r="M68" i="1"/>
  <c r="L68" i="1"/>
  <c r="K68" i="1"/>
  <c r="N66" i="1"/>
  <c r="N65" i="1"/>
  <c r="N63" i="1"/>
  <c r="R62" i="1"/>
  <c r="Q62" i="1"/>
  <c r="O62" i="1"/>
  <c r="M62" i="1"/>
  <c r="L62" i="1"/>
  <c r="K62" i="1"/>
  <c r="N60" i="1"/>
  <c r="N59" i="1"/>
  <c r="R58" i="1"/>
  <c r="P58" i="1"/>
  <c r="M58" i="1"/>
  <c r="L58" i="1"/>
  <c r="K58" i="1"/>
  <c r="N57" i="1"/>
  <c r="Q57" i="1" s="1"/>
  <c r="Q58" i="1" s="1"/>
  <c r="R56" i="1"/>
  <c r="Q56" i="1"/>
  <c r="P56" i="1"/>
  <c r="O56" i="1"/>
  <c r="N56" i="1"/>
  <c r="M56" i="1"/>
  <c r="L56" i="1"/>
  <c r="R53" i="1"/>
  <c r="Q53" i="1"/>
  <c r="P53" i="1"/>
  <c r="O53" i="1"/>
  <c r="M53" i="1"/>
  <c r="L53" i="1"/>
  <c r="K53" i="1"/>
  <c r="N52" i="1"/>
  <c r="N53" i="1" s="1"/>
  <c r="R50" i="1"/>
  <c r="Q50" i="1"/>
  <c r="P50" i="1"/>
  <c r="O50" i="1"/>
  <c r="N49" i="1"/>
  <c r="N62" i="1" l="1"/>
  <c r="N94" i="1"/>
  <c r="N68" i="1"/>
  <c r="N80" i="1"/>
  <c r="N88" i="1"/>
  <c r="Q80" i="1"/>
  <c r="Q84" i="1"/>
  <c r="Q88" i="1"/>
  <c r="N84" i="1"/>
  <c r="Q89" i="1"/>
  <c r="Q91" i="1" s="1"/>
  <c r="N21" i="1" l="1"/>
  <c r="N17" i="1" l="1"/>
  <c r="Q17" i="1" s="1"/>
  <c r="N16" i="1"/>
  <c r="Q16" i="1" s="1"/>
  <c r="Q40" i="1" l="1"/>
  <c r="N14" i="1"/>
  <c r="N12" i="1" l="1"/>
  <c r="Q12" i="1" s="1"/>
  <c r="Q45" i="1" l="1"/>
  <c r="Q9" i="1"/>
  <c r="R46" i="1" l="1"/>
  <c r="P46" i="1"/>
  <c r="O46" i="1"/>
  <c r="M46" i="1"/>
  <c r="L46" i="1"/>
  <c r="K46" i="1"/>
  <c r="N43" i="1"/>
  <c r="Q43" i="1" s="1"/>
  <c r="R42" i="1"/>
  <c r="P42" i="1"/>
  <c r="O42" i="1"/>
  <c r="M42" i="1"/>
  <c r="L42" i="1"/>
  <c r="K42" i="1"/>
  <c r="Q41" i="1"/>
  <c r="N39" i="1"/>
  <c r="Q39" i="1" s="1"/>
  <c r="R38" i="1"/>
  <c r="P38" i="1"/>
  <c r="O38" i="1"/>
  <c r="M38" i="1"/>
  <c r="L38" i="1"/>
  <c r="K38" i="1"/>
  <c r="N37" i="1"/>
  <c r="Q37" i="1" s="1"/>
  <c r="N35" i="1"/>
  <c r="Q35" i="1" s="1"/>
  <c r="N34" i="1"/>
  <c r="Q34" i="1" s="1"/>
  <c r="R33" i="1"/>
  <c r="P33" i="1"/>
  <c r="O33" i="1"/>
  <c r="M33" i="1"/>
  <c r="L33" i="1"/>
  <c r="K33" i="1"/>
  <c r="N32" i="1"/>
  <c r="Q32" i="1" s="1"/>
  <c r="N30" i="1"/>
  <c r="Q30" i="1" s="1"/>
  <c r="N29" i="1"/>
  <c r="R28" i="1"/>
  <c r="P28" i="1"/>
  <c r="O28" i="1"/>
  <c r="M28" i="1"/>
  <c r="L28" i="1"/>
  <c r="K28" i="1"/>
  <c r="N27" i="1"/>
  <c r="Q27" i="1" s="1"/>
  <c r="N25" i="1"/>
  <c r="Q25" i="1" s="1"/>
  <c r="R24" i="1"/>
  <c r="P24" i="1"/>
  <c r="O24" i="1"/>
  <c r="Q23" i="1"/>
  <c r="N20" i="1"/>
  <c r="Q20" i="1" s="1"/>
  <c r="R19" i="1"/>
  <c r="P19" i="1"/>
  <c r="O19" i="1"/>
  <c r="M19" i="1"/>
  <c r="L19" i="1"/>
  <c r="K19" i="1"/>
  <c r="N18" i="1"/>
  <c r="Q18" i="1" s="1"/>
  <c r="R15" i="1"/>
  <c r="P15" i="1"/>
  <c r="M15" i="1"/>
  <c r="L15" i="1"/>
  <c r="K15" i="1"/>
  <c r="N11" i="1"/>
  <c r="Q11" i="1" s="1"/>
  <c r="R10" i="1"/>
  <c r="P10" i="1"/>
  <c r="O10" i="1"/>
  <c r="M10" i="1"/>
  <c r="L10" i="1"/>
  <c r="K10" i="1"/>
  <c r="R7" i="1"/>
  <c r="P7" i="1"/>
  <c r="O7" i="1"/>
  <c r="M7" i="1"/>
  <c r="L7" i="1"/>
  <c r="K7" i="1"/>
  <c r="N6" i="1"/>
  <c r="P95" i="1" l="1"/>
  <c r="N10" i="1"/>
  <c r="Q38" i="1"/>
  <c r="Q46" i="1"/>
  <c r="Q15" i="1"/>
  <c r="Q28" i="1"/>
  <c r="N33" i="1"/>
  <c r="N7" i="1"/>
  <c r="Q10" i="1"/>
  <c r="Q19" i="1"/>
  <c r="N38" i="1"/>
  <c r="Q42" i="1"/>
  <c r="N19" i="1"/>
  <c r="N24" i="1"/>
  <c r="N28" i="1"/>
  <c r="N42" i="1"/>
  <c r="N46" i="1"/>
  <c r="Q6" i="1"/>
  <c r="Q7" i="1" s="1"/>
  <c r="Q29" i="1"/>
  <c r="Q33" i="1" s="1"/>
</calcChain>
</file>

<file path=xl/sharedStrings.xml><?xml version="1.0" encoding="utf-8"?>
<sst xmlns="http://schemas.openxmlformats.org/spreadsheetml/2006/main" count="269" uniqueCount="82">
  <si>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</si>
  <si>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</si>
  <si>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</si>
  <si>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</si>
  <si>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</si>
  <si>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</si>
  <si>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</si>
  <si>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</si>
  <si>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</si>
  <si>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</si>
  <si>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</si>
  <si>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</si>
  <si>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</si>
  <si>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</si>
  <si>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</si>
  <si>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</si>
  <si>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</si>
  <si>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</si>
  <si>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</si>
  <si>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</si>
  <si>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</si>
  <si>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мягколиственное</t>
  </si>
  <si>
    <t>СР</t>
  </si>
  <si>
    <t>осина</t>
  </si>
  <si>
    <t>береза</t>
  </si>
  <si>
    <t/>
  </si>
  <si>
    <t>липа</t>
  </si>
  <si>
    <t>Липа</t>
  </si>
  <si>
    <t>клен</t>
  </si>
  <si>
    <t>Из ведомости исключены все виды ООПТ и резервных лесов, в т.ч. для населения.</t>
  </si>
  <si>
    <t>Руководитель-лесничий</t>
  </si>
  <si>
    <t>ГКУ "Черемшанское лесничество":</t>
  </si>
  <si>
    <t>А.Р. Мутыгуллин</t>
  </si>
  <si>
    <t>Делянки обсчитаны по ставкам 2023 года</t>
  </si>
  <si>
    <t>16:41:000000:647</t>
  </si>
  <si>
    <t>инженер лесопользования: Нигматуллина Р.С.</t>
  </si>
  <si>
    <t>мягколиственные</t>
  </si>
  <si>
    <t>Шешминское</t>
  </si>
  <si>
    <t>16:41:000000:639</t>
  </si>
  <si>
    <t>10Ос+Лп взр50</t>
  </si>
  <si>
    <t>7Лп3Кл</t>
  </si>
  <si>
    <t>4Ос2Лп2Б2Кл</t>
  </si>
  <si>
    <t>7Ос2Лп1Б</t>
  </si>
  <si>
    <t>16:41:000000:557</t>
  </si>
  <si>
    <t>5Лп2Б1Ос1Кл1В</t>
  </si>
  <si>
    <t>16:41:000000:423</t>
  </si>
  <si>
    <t>5Лп3Ос2Б+Кл+В</t>
  </si>
  <si>
    <t>16:41:000000:582</t>
  </si>
  <si>
    <t>6Лп2Ос1Б1Кл+Ос</t>
  </si>
  <si>
    <t>16:41:000000:768</t>
  </si>
  <si>
    <t>5Лп2Ос1Б2Кл</t>
  </si>
  <si>
    <t>16:41:000000:522</t>
  </si>
  <si>
    <t>6Лп1Ос3Кл+Б</t>
  </si>
  <si>
    <t>16:41:000000:515</t>
  </si>
  <si>
    <t>8Лп1Ос1Кл+Дн+Б</t>
  </si>
  <si>
    <t>16:41:000000:453</t>
  </si>
  <si>
    <t>7Лп1Б2Кл</t>
  </si>
  <si>
    <t>7Лп3Б</t>
  </si>
  <si>
    <t>16:41:000000:559</t>
  </si>
  <si>
    <t>6Лп4Кл</t>
  </si>
  <si>
    <t>16:41:000000:756</t>
  </si>
  <si>
    <t>Осина</t>
  </si>
  <si>
    <t>10Ос+Кл+Лп вз 45</t>
  </si>
  <si>
    <t>16:41:000000:616</t>
  </si>
  <si>
    <t>3Лп3Ос2Кл2Кл+В</t>
  </si>
  <si>
    <t>10Ос+Б вз 50</t>
  </si>
  <si>
    <t>16:41:000000:507</t>
  </si>
  <si>
    <t>8Лп1Кл1Ос+Б+Лп</t>
  </si>
  <si>
    <t>16:41:000000:1061</t>
  </si>
  <si>
    <t>8ЛП1Дн1Кл+В</t>
  </si>
  <si>
    <t>Дуб</t>
  </si>
  <si>
    <t>16:41:000000:520</t>
  </si>
  <si>
    <t xml:space="preserve">10Лп+Кл вз 90 </t>
  </si>
  <si>
    <t>16:41:000000:428</t>
  </si>
  <si>
    <t>10Ос+Лп+Б вз50</t>
  </si>
  <si>
    <t>Светлогорское</t>
  </si>
  <si>
    <t>6Лп2Ос2Кл</t>
  </si>
  <si>
    <t>16:41:000000:645</t>
  </si>
  <si>
    <t>5Лп5Ос</t>
  </si>
  <si>
    <t>16:41:000000:735</t>
  </si>
  <si>
    <t>7Лп3Кл+Б+Ос+Дн</t>
  </si>
  <si>
    <t>аукционных единиц купли-продажи лесонасаждений  для аукциона (бизнес) на май 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</si>
</sst>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4" fontId="2" fillId="2" borderId="2" xfId="0" applyNumberFormat="1" applyFont="1" applyFill="1" applyBorder="1" applyAlignment="1" applyProtection="1">
      <alignment horizontal="center" vertical="center"/>
      <protection locked="0"/>
    </xf>
    <xf numFmtId="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2" fontId="3" fillId="0" borderId="4" xfId="0" applyNumberFormat="1" applyFont="1" applyFill="1" applyBorder="1" applyAlignment="1" applyProtection="1">
      <alignment horizontal="left"/>
      <protection hidden="1"/>
    </xf>
    <xf numFmtId="1" fontId="3" fillId="0" borderId="4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165" fontId="3" fillId="0" borderId="0" xfId="0" applyNumberFormat="1" applyFont="1" applyFill="1" applyAlignment="1" applyProtection="1">
      <alignment horizontal="center" vertical="center"/>
      <protection hidden="1"/>
    </xf>
    <xf numFmtId="1" fontId="3" fillId="0" borderId="2" xfId="0" applyNumberFormat="1" applyFont="1" applyFill="1" applyBorder="1" applyAlignment="1" applyProtection="1">
      <alignment vertical="center" wrapText="1"/>
      <protection hidden="1"/>
    </xf>
    <xf numFmtId="2" fontId="3" fillId="0" borderId="2" xfId="0" applyNumberFormat="1" applyFont="1" applyFill="1" applyBorder="1" applyAlignment="1" applyProtection="1">
      <alignment vertical="center" wrapText="1"/>
      <protection hidden="1"/>
    </xf>
    <xf numFmtId="2" fontId="2" fillId="0" borderId="2" xfId="0" applyNumberFormat="1" applyFont="1" applyFill="1" applyBorder="1" applyAlignment="1" applyProtection="1">
      <alignment vertical="center" wrapText="1"/>
      <protection hidden="1"/>
    </xf>
    <xf numFmtId="4" fontId="2" fillId="0" borderId="2" xfId="0" applyNumberFormat="1" applyFont="1" applyFill="1" applyBorder="1" applyAlignment="1" applyProtection="1">
      <alignment vertical="center" wrapText="1"/>
      <protection hidden="1"/>
    </xf>
    <xf numFmtId="3" fontId="2" fillId="0" borderId="2" xfId="0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/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Font="1" applyBorder="1"/>
    <xf numFmtId="0" fontId="6" fillId="0" borderId="0" xfId="0" applyFont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Border="1"/>
    <xf numFmtId="2" fontId="5" fillId="0" borderId="2" xfId="0" applyNumberFormat="1" applyFont="1" applyBorder="1"/>
    <xf numFmtId="4" fontId="5" fillId="0" borderId="2" xfId="0" applyNumberFormat="1" applyFont="1" applyBorder="1"/>
    <xf numFmtId="3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/>
    <xf numFmtId="0" fontId="7" fillId="0" borderId="0" xfId="0" applyFont="1" applyAlignment="1">
      <alignment horizontal="center"/>
    </xf>
    <xf numFmtId="3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0" fillId="0" borderId="0" xfId="0" applyFill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/>
    </xf>
    <xf numFmtId="1" fontId="13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13" fillId="0" borderId="6" xfId="0" applyNumberFormat="1" applyFont="1" applyFill="1" applyBorder="1" applyAlignment="1" applyProtection="1">
      <alignment vertical="center" wrapText="1"/>
      <protection hidden="1"/>
    </xf>
    <xf numFmtId="0" fontId="10" fillId="0" borderId="6" xfId="0" applyFont="1" applyBorder="1"/>
    <xf numFmtId="1" fontId="13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13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"/>
  <sheetViews>
    <sheetView tabSelected="1" view="pageBreakPreview" zoomScale="150" zoomScaleNormal="100" zoomScaleSheetLayoutView="150" workbookViewId="0">
      <selection activeCell="B3" sqref="B1:B1048576"/>
    </sheetView>
  </sheetViews>
  <sheetFormatPr defaultRowHeight="15" x14ac:dyDescent="0.25"/>
  <cols>
    <col min="2" max="2" width="7.42578125" style="76" customWidth="1"/>
    <col min="3" max="3" width="13.7109375" customWidth="1"/>
    <col min="4" max="4" width="6.140625" customWidth="1"/>
    <col min="5" max="5" width="12.7109375" customWidth="1"/>
    <col min="6" max="6" width="5.85546875" customWidth="1"/>
    <col min="7" max="7" width="7.140625" customWidth="1"/>
    <col min="8" max="8" width="18.140625" customWidth="1"/>
    <col min="9" max="9" width="7.85546875" customWidth="1"/>
    <col min="11" max="11" width="10.140625" customWidth="1"/>
    <col min="16" max="16" width="7.42578125" customWidth="1"/>
    <col min="18" max="18" width="11.28515625" customWidth="1"/>
    <col min="19" max="19" width="17.42578125" customWidth="1"/>
    <col min="20" max="20" width="17.5703125" customWidth="1"/>
  </cols>
  <sheetData>
    <row r="1" spans="1:2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  <row r="2" spans="1:21" x14ac:dyDescent="0.25">
      <c r="B2" s="59" t="s">
        <v>81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1" ht="15.75" thickBot="1" x14ac:dyDescent="0.3">
      <c r="B3" s="69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1" x14ac:dyDescent="0.25">
      <c r="A4" s="60" t="s">
        <v>1</v>
      </c>
      <c r="B4" s="70"/>
      <c r="C4" s="62" t="s">
        <v>2</v>
      </c>
      <c r="D4" s="64" t="s">
        <v>3</v>
      </c>
      <c r="E4" s="64" t="s">
        <v>4</v>
      </c>
      <c r="F4" s="64" t="s">
        <v>5</v>
      </c>
      <c r="G4" s="62" t="s">
        <v>6</v>
      </c>
      <c r="H4" s="64" t="s">
        <v>7</v>
      </c>
      <c r="I4" s="62" t="s">
        <v>8</v>
      </c>
      <c r="J4" s="62" t="s">
        <v>9</v>
      </c>
      <c r="K4" s="58" t="s">
        <v>10</v>
      </c>
      <c r="L4" s="58"/>
      <c r="M4" s="58"/>
      <c r="N4" s="58"/>
      <c r="O4" s="56" t="s">
        <v>11</v>
      </c>
      <c r="P4" s="56" t="s">
        <v>12</v>
      </c>
      <c r="Q4" s="56" t="s">
        <v>13</v>
      </c>
      <c r="R4" s="58" t="s">
        <v>14</v>
      </c>
      <c r="S4" s="58" t="s">
        <v>15</v>
      </c>
      <c r="T4" s="58" t="s">
        <v>16</v>
      </c>
    </row>
    <row r="5" spans="1:21" ht="15.75" thickBot="1" x14ac:dyDescent="0.3">
      <c r="A5" s="61"/>
      <c r="B5" s="70"/>
      <c r="C5" s="63"/>
      <c r="D5" s="65"/>
      <c r="E5" s="65"/>
      <c r="F5" s="65"/>
      <c r="G5" s="63"/>
      <c r="H5" s="65"/>
      <c r="I5" s="63"/>
      <c r="J5" s="63"/>
      <c r="K5" s="32" t="s">
        <v>17</v>
      </c>
      <c r="L5" s="32" t="s">
        <v>18</v>
      </c>
      <c r="M5" s="32" t="s">
        <v>19</v>
      </c>
      <c r="N5" s="32" t="s">
        <v>20</v>
      </c>
      <c r="O5" s="57"/>
      <c r="P5" s="57"/>
      <c r="Q5" s="57"/>
      <c r="R5" s="58"/>
      <c r="S5" s="58"/>
      <c r="T5" s="58"/>
    </row>
    <row r="6" spans="1:21" s="49" customFormat="1" x14ac:dyDescent="0.25">
      <c r="A6" s="52">
        <v>57</v>
      </c>
      <c r="B6" s="71">
        <v>85</v>
      </c>
      <c r="C6" s="5" t="s">
        <v>37</v>
      </c>
      <c r="D6" s="4">
        <v>1</v>
      </c>
      <c r="E6" s="4">
        <v>23</v>
      </c>
      <c r="F6" s="4">
        <v>2</v>
      </c>
      <c r="G6" s="5">
        <v>6.5</v>
      </c>
      <c r="H6" s="4" t="s">
        <v>21</v>
      </c>
      <c r="I6" s="5" t="s">
        <v>22</v>
      </c>
      <c r="J6" s="5" t="s">
        <v>23</v>
      </c>
      <c r="K6" s="6">
        <v>54</v>
      </c>
      <c r="L6" s="6">
        <v>319</v>
      </c>
      <c r="M6" s="6">
        <v>23</v>
      </c>
      <c r="N6" s="6">
        <f>SUBTOTAL(9,K6:M6)</f>
        <v>396</v>
      </c>
      <c r="O6" s="6">
        <v>874</v>
      </c>
      <c r="P6" s="6"/>
      <c r="Q6" s="6">
        <f>SUM(N6:P6)</f>
        <v>1270</v>
      </c>
      <c r="R6" s="6">
        <v>17845.400000000001</v>
      </c>
      <c r="S6" s="6"/>
      <c r="T6" s="13"/>
    </row>
    <row r="7" spans="1:21" s="49" customFormat="1" x14ac:dyDescent="0.25">
      <c r="A7" s="53"/>
      <c r="B7" s="71" t="s">
        <v>25</v>
      </c>
      <c r="C7" s="5"/>
      <c r="D7" s="4"/>
      <c r="E7" s="4"/>
      <c r="F7" s="4"/>
      <c r="G7" s="5"/>
      <c r="H7" s="4" t="s">
        <v>39</v>
      </c>
      <c r="I7" s="5"/>
      <c r="J7" s="9" t="s">
        <v>20</v>
      </c>
      <c r="K7" s="10">
        <f t="shared" ref="K7:R7" si="0">SUM(K6:K6)</f>
        <v>54</v>
      </c>
      <c r="L7" s="10">
        <f t="shared" si="0"/>
        <v>319</v>
      </c>
      <c r="M7" s="10">
        <f t="shared" si="0"/>
        <v>23</v>
      </c>
      <c r="N7" s="10">
        <f t="shared" si="0"/>
        <v>396</v>
      </c>
      <c r="O7" s="10">
        <f t="shared" si="0"/>
        <v>874</v>
      </c>
      <c r="P7" s="10">
        <f t="shared" si="0"/>
        <v>0</v>
      </c>
      <c r="Q7" s="11">
        <f t="shared" si="0"/>
        <v>1270</v>
      </c>
      <c r="R7" s="10">
        <f t="shared" si="0"/>
        <v>17845.400000000001</v>
      </c>
      <c r="S7" s="10">
        <v>131520.6</v>
      </c>
      <c r="T7" s="10" t="s">
        <v>38</v>
      </c>
      <c r="U7" s="49">
        <v>7.37</v>
      </c>
    </row>
    <row r="8" spans="1:21" s="49" customFormat="1" x14ac:dyDescent="0.25">
      <c r="A8" s="53">
        <v>58</v>
      </c>
      <c r="B8" s="71">
        <v>87</v>
      </c>
      <c r="C8" s="5" t="s">
        <v>37</v>
      </c>
      <c r="D8" s="4">
        <v>1</v>
      </c>
      <c r="E8" s="4">
        <v>34</v>
      </c>
      <c r="F8" s="4">
        <v>5</v>
      </c>
      <c r="G8" s="5">
        <v>6.7</v>
      </c>
      <c r="H8" s="4" t="s">
        <v>21</v>
      </c>
      <c r="I8" s="5" t="s">
        <v>22</v>
      </c>
      <c r="J8" s="5" t="s">
        <v>27</v>
      </c>
      <c r="K8" s="6">
        <v>14</v>
      </c>
      <c r="L8" s="6">
        <v>138</v>
      </c>
      <c r="M8" s="6">
        <v>24</v>
      </c>
      <c r="N8" s="6">
        <v>176</v>
      </c>
      <c r="O8" s="6">
        <v>574</v>
      </c>
      <c r="P8" s="6"/>
      <c r="Q8" s="6">
        <v>750</v>
      </c>
      <c r="R8" s="6">
        <v>20963.8</v>
      </c>
      <c r="S8" s="15"/>
      <c r="T8" s="6"/>
    </row>
    <row r="9" spans="1:21" s="49" customFormat="1" x14ac:dyDescent="0.25">
      <c r="A9" s="53"/>
      <c r="B9" s="71"/>
      <c r="C9" s="5"/>
      <c r="D9" s="4"/>
      <c r="E9" s="4"/>
      <c r="F9" s="4"/>
      <c r="G9" s="5"/>
      <c r="H9" s="4" t="s">
        <v>40</v>
      </c>
      <c r="I9" s="5"/>
      <c r="J9" s="5" t="s">
        <v>28</v>
      </c>
      <c r="K9" s="6"/>
      <c r="L9" s="6"/>
      <c r="M9" s="6"/>
      <c r="N9" s="6"/>
      <c r="O9" s="6">
        <v>323</v>
      </c>
      <c r="P9" s="6"/>
      <c r="Q9" s="6">
        <f>SUM(N9:P9)</f>
        <v>323</v>
      </c>
      <c r="R9" s="6">
        <v>19670.7</v>
      </c>
      <c r="S9" s="15"/>
      <c r="T9" s="6"/>
    </row>
    <row r="10" spans="1:21" s="49" customFormat="1" x14ac:dyDescent="0.25">
      <c r="A10" s="53"/>
      <c r="B10" s="71" t="s">
        <v>25</v>
      </c>
      <c r="C10" s="5"/>
      <c r="D10" s="4"/>
      <c r="E10" s="8"/>
      <c r="F10" s="8"/>
      <c r="G10" s="9"/>
      <c r="H10" s="50">
        <v>80</v>
      </c>
      <c r="I10" s="9"/>
      <c r="J10" s="9" t="s">
        <v>20</v>
      </c>
      <c r="K10" s="10">
        <f t="shared" ref="K10:R10" si="1">SUM(K8:K9)</f>
        <v>14</v>
      </c>
      <c r="L10" s="10">
        <f t="shared" si="1"/>
        <v>138</v>
      </c>
      <c r="M10" s="10">
        <f t="shared" si="1"/>
        <v>24</v>
      </c>
      <c r="N10" s="10">
        <f t="shared" si="1"/>
        <v>176</v>
      </c>
      <c r="O10" s="10">
        <f t="shared" si="1"/>
        <v>897</v>
      </c>
      <c r="P10" s="10">
        <f t="shared" si="1"/>
        <v>0</v>
      </c>
      <c r="Q10" s="11">
        <f t="shared" si="1"/>
        <v>1073</v>
      </c>
      <c r="R10" s="10">
        <f t="shared" si="1"/>
        <v>40634.5</v>
      </c>
      <c r="S10" s="10">
        <v>677377.12</v>
      </c>
      <c r="T10" s="10" t="s">
        <v>34</v>
      </c>
      <c r="U10" s="49">
        <v>16.670000000000002</v>
      </c>
    </row>
    <row r="11" spans="1:21" s="49" customFormat="1" x14ac:dyDescent="0.25">
      <c r="A11" s="53">
        <v>59</v>
      </c>
      <c r="B11" s="71">
        <v>89</v>
      </c>
      <c r="C11" s="5" t="s">
        <v>37</v>
      </c>
      <c r="D11" s="4">
        <v>5</v>
      </c>
      <c r="E11" s="4">
        <v>6</v>
      </c>
      <c r="F11" s="4">
        <v>1</v>
      </c>
      <c r="G11" s="5">
        <v>9.6999999999999993</v>
      </c>
      <c r="H11" s="4" t="s">
        <v>21</v>
      </c>
      <c r="I11" s="5" t="s">
        <v>22</v>
      </c>
      <c r="J11" s="5" t="s">
        <v>23</v>
      </c>
      <c r="K11" s="6">
        <v>73</v>
      </c>
      <c r="L11" s="6">
        <v>90</v>
      </c>
      <c r="M11" s="6">
        <v>3</v>
      </c>
      <c r="N11" s="6">
        <f>K11+L11+M11</f>
        <v>166</v>
      </c>
      <c r="O11" s="6">
        <v>349</v>
      </c>
      <c r="P11" s="6"/>
      <c r="Q11" s="6">
        <f t="shared" ref="Q11:Q12" si="2">SUM(N11:P11)</f>
        <v>515</v>
      </c>
      <c r="R11" s="6">
        <v>7515.8</v>
      </c>
      <c r="S11" s="10"/>
      <c r="T11" s="10"/>
    </row>
    <row r="12" spans="1:21" s="49" customFormat="1" x14ac:dyDescent="0.25">
      <c r="A12" s="53"/>
      <c r="B12" s="71"/>
      <c r="C12" s="5"/>
      <c r="D12" s="4"/>
      <c r="E12" s="4"/>
      <c r="F12" s="4"/>
      <c r="G12" s="5"/>
      <c r="H12" s="4" t="s">
        <v>41</v>
      </c>
      <c r="I12" s="5"/>
      <c r="J12" s="5" t="s">
        <v>24</v>
      </c>
      <c r="K12" s="6">
        <v>13</v>
      </c>
      <c r="L12" s="6">
        <v>40</v>
      </c>
      <c r="M12" s="6">
        <v>7</v>
      </c>
      <c r="N12" s="6">
        <f t="shared" ref="N12:N14" si="3">K12+L12+M12</f>
        <v>60</v>
      </c>
      <c r="O12" s="6">
        <v>222</v>
      </c>
      <c r="P12" s="6"/>
      <c r="Q12" s="6">
        <f t="shared" si="2"/>
        <v>282</v>
      </c>
      <c r="R12" s="6">
        <v>14831.4</v>
      </c>
      <c r="S12" s="10"/>
      <c r="T12" s="10"/>
    </row>
    <row r="13" spans="1:21" s="49" customFormat="1" x14ac:dyDescent="0.25">
      <c r="A13" s="53"/>
      <c r="B13" s="71"/>
      <c r="C13" s="5"/>
      <c r="D13" s="4"/>
      <c r="E13" s="4"/>
      <c r="F13" s="4"/>
      <c r="G13" s="5"/>
      <c r="H13" s="4">
        <v>60</v>
      </c>
      <c r="I13" s="5"/>
      <c r="J13" s="5" t="s">
        <v>28</v>
      </c>
      <c r="K13" s="6"/>
      <c r="L13" s="6"/>
      <c r="M13" s="6"/>
      <c r="N13" s="6"/>
      <c r="O13" s="6">
        <v>308</v>
      </c>
      <c r="P13" s="6"/>
      <c r="Q13" s="6">
        <v>308</v>
      </c>
      <c r="R13" s="6">
        <v>18757.2</v>
      </c>
      <c r="S13" s="10"/>
      <c r="T13" s="10"/>
    </row>
    <row r="14" spans="1:21" s="49" customFormat="1" x14ac:dyDescent="0.25">
      <c r="A14" s="53"/>
      <c r="B14" s="71" t="s">
        <v>25</v>
      </c>
      <c r="C14" s="5"/>
      <c r="D14" s="4"/>
      <c r="E14" s="8"/>
      <c r="F14" s="8"/>
      <c r="G14" s="9"/>
      <c r="H14" s="50"/>
      <c r="I14" s="9"/>
      <c r="J14" s="5" t="s">
        <v>26</v>
      </c>
      <c r="K14" s="6">
        <v>7</v>
      </c>
      <c r="L14" s="6">
        <v>61</v>
      </c>
      <c r="M14" s="6">
        <v>10</v>
      </c>
      <c r="N14" s="6">
        <f t="shared" si="3"/>
        <v>78</v>
      </c>
      <c r="O14" s="6">
        <v>231</v>
      </c>
      <c r="P14" s="6"/>
      <c r="Q14" s="6">
        <v>309</v>
      </c>
      <c r="R14" s="6">
        <v>9287.1</v>
      </c>
      <c r="S14" s="10"/>
      <c r="T14" s="10"/>
    </row>
    <row r="15" spans="1:21" s="49" customFormat="1" x14ac:dyDescent="0.25">
      <c r="A15" s="53"/>
      <c r="B15" s="71" t="s">
        <v>25</v>
      </c>
      <c r="C15" s="5"/>
      <c r="D15" s="4"/>
      <c r="E15" s="4"/>
      <c r="F15" s="4"/>
      <c r="G15" s="5"/>
      <c r="H15" s="51"/>
      <c r="I15" s="5"/>
      <c r="J15" s="9" t="s">
        <v>20</v>
      </c>
      <c r="K15" s="10">
        <f>SUM(K11:K14)</f>
        <v>93</v>
      </c>
      <c r="L15" s="10">
        <f>SUM(L11:L14)</f>
        <v>191</v>
      </c>
      <c r="M15" s="10">
        <f>SUM(M11:M14)</f>
        <v>20</v>
      </c>
      <c r="N15" s="10">
        <v>304</v>
      </c>
      <c r="O15" s="10">
        <v>1110</v>
      </c>
      <c r="P15" s="10">
        <f>SUM(P11:P14)</f>
        <v>0</v>
      </c>
      <c r="Q15" s="11">
        <f>SUM(Q11:Q14)</f>
        <v>1414</v>
      </c>
      <c r="R15" s="10">
        <f>SUM(R11:R14)</f>
        <v>50391.5</v>
      </c>
      <c r="S15" s="10">
        <v>218195.20000000001</v>
      </c>
      <c r="T15" s="10" t="s">
        <v>38</v>
      </c>
      <c r="U15" s="49">
        <v>4.33</v>
      </c>
    </row>
    <row r="16" spans="1:21" s="49" customFormat="1" x14ac:dyDescent="0.25">
      <c r="A16" s="53">
        <v>60</v>
      </c>
      <c r="B16" s="71">
        <v>90</v>
      </c>
      <c r="C16" s="5" t="s">
        <v>37</v>
      </c>
      <c r="D16" s="4">
        <v>32</v>
      </c>
      <c r="E16" s="4">
        <v>7</v>
      </c>
      <c r="F16" s="4">
        <v>1</v>
      </c>
      <c r="G16" s="5">
        <v>3.2</v>
      </c>
      <c r="H16" s="4" t="s">
        <v>21</v>
      </c>
      <c r="I16" s="5" t="s">
        <v>22</v>
      </c>
      <c r="J16" s="5" t="s">
        <v>23</v>
      </c>
      <c r="K16" s="6"/>
      <c r="L16" s="6">
        <v>105</v>
      </c>
      <c r="M16" s="6">
        <v>8</v>
      </c>
      <c r="N16" s="6">
        <f>K16+L16+M16</f>
        <v>113</v>
      </c>
      <c r="O16" s="6">
        <v>239</v>
      </c>
      <c r="P16" s="6"/>
      <c r="Q16" s="6">
        <f t="shared" ref="Q16:Q18" si="4">SUM(N16:P16)</f>
        <v>352</v>
      </c>
      <c r="R16" s="6">
        <v>4420.7</v>
      </c>
      <c r="S16" s="10"/>
      <c r="T16" s="10"/>
    </row>
    <row r="17" spans="1:21" x14ac:dyDescent="0.25">
      <c r="A17" s="54"/>
      <c r="B17" s="71"/>
      <c r="C17" s="5"/>
      <c r="D17" s="4"/>
      <c r="E17" s="4"/>
      <c r="F17" s="4"/>
      <c r="G17" s="5"/>
      <c r="H17" s="4" t="s">
        <v>42</v>
      </c>
      <c r="I17" s="5"/>
      <c r="J17" s="5" t="s">
        <v>26</v>
      </c>
      <c r="K17" s="6"/>
      <c r="L17" s="6">
        <v>18</v>
      </c>
      <c r="M17" s="6">
        <v>18</v>
      </c>
      <c r="N17" s="6">
        <f>K17+L17+M17</f>
        <v>36</v>
      </c>
      <c r="O17" s="6">
        <v>99</v>
      </c>
      <c r="P17" s="6"/>
      <c r="Q17" s="6">
        <f t="shared" si="4"/>
        <v>135</v>
      </c>
      <c r="R17" s="6">
        <v>3384.9</v>
      </c>
      <c r="S17" s="10"/>
      <c r="T17" s="12"/>
    </row>
    <row r="18" spans="1:21" x14ac:dyDescent="0.25">
      <c r="A18" s="54"/>
      <c r="B18" s="71" t="s">
        <v>25</v>
      </c>
      <c r="C18" s="5"/>
      <c r="D18" s="4"/>
      <c r="E18" s="8"/>
      <c r="F18" s="8"/>
      <c r="G18" s="9"/>
      <c r="H18" s="4">
        <v>45</v>
      </c>
      <c r="I18" s="9"/>
      <c r="J18" s="5" t="s">
        <v>24</v>
      </c>
      <c r="K18" s="6"/>
      <c r="L18" s="6">
        <v>11</v>
      </c>
      <c r="M18" s="6">
        <v>5</v>
      </c>
      <c r="N18" s="6">
        <f>K18+L18+M18</f>
        <v>16</v>
      </c>
      <c r="O18" s="6">
        <v>37</v>
      </c>
      <c r="P18" s="6"/>
      <c r="Q18" s="6">
        <f t="shared" si="4"/>
        <v>53</v>
      </c>
      <c r="R18" s="6">
        <v>3075.3</v>
      </c>
      <c r="S18" s="6"/>
      <c r="T18" s="7"/>
    </row>
    <row r="19" spans="1:21" x14ac:dyDescent="0.25">
      <c r="A19" s="54"/>
      <c r="B19" s="71" t="s">
        <v>25</v>
      </c>
      <c r="C19" s="5"/>
      <c r="D19" s="4"/>
      <c r="E19" s="4"/>
      <c r="F19" s="4"/>
      <c r="G19" s="5"/>
      <c r="H19" s="35"/>
      <c r="I19" s="5"/>
      <c r="J19" s="9" t="s">
        <v>20</v>
      </c>
      <c r="K19" s="10">
        <f t="shared" ref="K19:R19" si="5">SUM(K16:K18)</f>
        <v>0</v>
      </c>
      <c r="L19" s="10">
        <f t="shared" si="5"/>
        <v>134</v>
      </c>
      <c r="M19" s="10">
        <f t="shared" si="5"/>
        <v>31</v>
      </c>
      <c r="N19" s="10">
        <f t="shared" si="5"/>
        <v>165</v>
      </c>
      <c r="O19" s="10">
        <f t="shared" si="5"/>
        <v>375</v>
      </c>
      <c r="P19" s="10">
        <f t="shared" si="5"/>
        <v>0</v>
      </c>
      <c r="Q19" s="16">
        <f t="shared" si="5"/>
        <v>540</v>
      </c>
      <c r="R19" s="10">
        <f t="shared" si="5"/>
        <v>10880.900000000001</v>
      </c>
      <c r="S19" s="10">
        <v>67461.58</v>
      </c>
      <c r="T19" s="12" t="s">
        <v>43</v>
      </c>
      <c r="U19">
        <v>6.2</v>
      </c>
    </row>
    <row r="20" spans="1:21" x14ac:dyDescent="0.25">
      <c r="A20" s="54">
        <v>61</v>
      </c>
      <c r="B20" s="71">
        <v>91</v>
      </c>
      <c r="C20" s="5" t="s">
        <v>37</v>
      </c>
      <c r="D20" s="4">
        <v>32</v>
      </c>
      <c r="E20" s="4">
        <v>9</v>
      </c>
      <c r="F20" s="4">
        <v>2</v>
      </c>
      <c r="G20" s="5">
        <v>3</v>
      </c>
      <c r="H20" s="4" t="s">
        <v>36</v>
      </c>
      <c r="I20" s="5" t="s">
        <v>22</v>
      </c>
      <c r="J20" s="5" t="s">
        <v>26</v>
      </c>
      <c r="K20" s="6">
        <v>35</v>
      </c>
      <c r="L20" s="6">
        <v>41</v>
      </c>
      <c r="M20" s="6">
        <v>3</v>
      </c>
      <c r="N20" s="6">
        <f>K20+L20+M20</f>
        <v>79</v>
      </c>
      <c r="O20" s="6">
        <v>235</v>
      </c>
      <c r="P20" s="6"/>
      <c r="Q20" s="6">
        <f t="shared" ref="Q20:Q23" si="6">SUM(N20:P20)</f>
        <v>314</v>
      </c>
      <c r="R20" s="6">
        <v>12985.6</v>
      </c>
      <c r="S20" s="10"/>
      <c r="T20" s="12"/>
    </row>
    <row r="21" spans="1:21" x14ac:dyDescent="0.25">
      <c r="A21" s="54"/>
      <c r="B21" s="71"/>
      <c r="C21" s="5"/>
      <c r="D21" s="4"/>
      <c r="E21" s="4"/>
      <c r="F21" s="4"/>
      <c r="G21" s="5"/>
      <c r="H21" s="4" t="s">
        <v>44</v>
      </c>
      <c r="I21" s="5"/>
      <c r="J21" s="5" t="s">
        <v>24</v>
      </c>
      <c r="K21" s="6">
        <v>5</v>
      </c>
      <c r="L21" s="6">
        <v>18</v>
      </c>
      <c r="M21" s="6">
        <v>4</v>
      </c>
      <c r="N21" s="6">
        <f>K21+L21+M21</f>
        <v>27</v>
      </c>
      <c r="O21" s="6">
        <v>89</v>
      </c>
      <c r="P21" s="6"/>
      <c r="Q21" s="6">
        <v>116</v>
      </c>
      <c r="R21" s="6">
        <v>7526.9</v>
      </c>
      <c r="S21" s="10"/>
      <c r="T21" s="12"/>
    </row>
    <row r="22" spans="1:21" x14ac:dyDescent="0.25">
      <c r="A22" s="54"/>
      <c r="B22" s="71"/>
      <c r="C22" s="5"/>
      <c r="D22" s="4"/>
      <c r="E22" s="4"/>
      <c r="F22" s="4"/>
      <c r="G22" s="5"/>
      <c r="H22" s="4">
        <v>80</v>
      </c>
      <c r="I22" s="5"/>
      <c r="J22" s="5" t="s">
        <v>23</v>
      </c>
      <c r="K22" s="6">
        <v>8</v>
      </c>
      <c r="L22" s="6">
        <v>8</v>
      </c>
      <c r="M22" s="6"/>
      <c r="N22" s="6">
        <v>16</v>
      </c>
      <c r="O22" s="6">
        <v>38</v>
      </c>
      <c r="P22" s="6"/>
      <c r="Q22" s="6">
        <v>54</v>
      </c>
      <c r="R22" s="6">
        <v>885.8</v>
      </c>
      <c r="S22" s="10"/>
      <c r="T22" s="12"/>
    </row>
    <row r="23" spans="1:21" x14ac:dyDescent="0.25">
      <c r="A23" s="54"/>
      <c r="B23" s="71" t="s">
        <v>25</v>
      </c>
      <c r="C23" s="5"/>
      <c r="D23" s="4"/>
      <c r="E23" s="8"/>
      <c r="F23" s="8"/>
      <c r="G23" s="9"/>
      <c r="H23" s="4"/>
      <c r="I23" s="9"/>
      <c r="J23" s="5" t="s">
        <v>28</v>
      </c>
      <c r="K23" s="6"/>
      <c r="L23" s="6"/>
      <c r="M23" s="6"/>
      <c r="N23" s="6"/>
      <c r="O23" s="6">
        <v>130</v>
      </c>
      <c r="P23" s="6"/>
      <c r="Q23" s="6">
        <f t="shared" si="6"/>
        <v>130</v>
      </c>
      <c r="R23" s="6">
        <v>9360</v>
      </c>
      <c r="S23" s="6"/>
      <c r="T23" s="7"/>
    </row>
    <row r="24" spans="1:21" x14ac:dyDescent="0.25">
      <c r="A24" s="54"/>
      <c r="B24" s="71" t="s">
        <v>25</v>
      </c>
      <c r="C24" s="5"/>
      <c r="D24" s="4"/>
      <c r="E24" s="4"/>
      <c r="F24" s="4"/>
      <c r="G24" s="5"/>
      <c r="H24" s="4"/>
      <c r="I24" s="5"/>
      <c r="J24" s="9" t="s">
        <v>20</v>
      </c>
      <c r="K24" s="10">
        <v>48</v>
      </c>
      <c r="L24" s="10">
        <v>67</v>
      </c>
      <c r="M24" s="10">
        <v>7</v>
      </c>
      <c r="N24" s="10">
        <f>SUM(N20:N23)</f>
        <v>122</v>
      </c>
      <c r="O24" s="10">
        <f>SUM(O20:O23)</f>
        <v>492</v>
      </c>
      <c r="P24" s="10">
        <f>SUM(P20:P23)</f>
        <v>0</v>
      </c>
      <c r="Q24" s="11">
        <v>614</v>
      </c>
      <c r="R24" s="10">
        <f>SUM(R20:R23)</f>
        <v>30758.3</v>
      </c>
      <c r="S24" s="10">
        <v>316810.49</v>
      </c>
      <c r="T24" s="12" t="s">
        <v>45</v>
      </c>
      <c r="U24">
        <v>10.3</v>
      </c>
    </row>
    <row r="25" spans="1:21" x14ac:dyDescent="0.25">
      <c r="A25" s="54">
        <v>62</v>
      </c>
      <c r="B25" s="71">
        <v>92</v>
      </c>
      <c r="C25" s="5" t="s">
        <v>37</v>
      </c>
      <c r="D25" s="4">
        <v>33</v>
      </c>
      <c r="E25" s="4">
        <v>11</v>
      </c>
      <c r="F25" s="4">
        <v>3</v>
      </c>
      <c r="G25" s="5">
        <v>3.8</v>
      </c>
      <c r="H25" s="4" t="s">
        <v>21</v>
      </c>
      <c r="I25" s="5" t="s">
        <v>22</v>
      </c>
      <c r="J25" s="5" t="s">
        <v>26</v>
      </c>
      <c r="K25" s="6">
        <v>30</v>
      </c>
      <c r="L25" s="6">
        <v>77</v>
      </c>
      <c r="M25" s="6">
        <v>9</v>
      </c>
      <c r="N25" s="6">
        <f>K25+L25+M25</f>
        <v>116</v>
      </c>
      <c r="O25" s="6">
        <v>323</v>
      </c>
      <c r="P25" s="6"/>
      <c r="Q25" s="6">
        <f t="shared" ref="Q25:Q27" si="7">SUM(N25:P25)</f>
        <v>439</v>
      </c>
      <c r="R25" s="6">
        <v>17615.7</v>
      </c>
      <c r="S25" s="10"/>
      <c r="T25" s="12"/>
    </row>
    <row r="26" spans="1:21" x14ac:dyDescent="0.25">
      <c r="A26" s="54"/>
      <c r="B26" s="71"/>
      <c r="C26" s="5"/>
      <c r="D26" s="4"/>
      <c r="E26" s="4"/>
      <c r="F26" s="4"/>
      <c r="G26" s="5"/>
      <c r="H26" s="4" t="s">
        <v>46</v>
      </c>
      <c r="I26" s="5"/>
      <c r="J26" s="5" t="s">
        <v>23</v>
      </c>
      <c r="K26" s="6">
        <v>32</v>
      </c>
      <c r="L26" s="6">
        <v>29</v>
      </c>
      <c r="M26" s="6">
        <v>1</v>
      </c>
      <c r="N26" s="6">
        <v>62</v>
      </c>
      <c r="O26" s="6">
        <v>159</v>
      </c>
      <c r="P26" s="6"/>
      <c r="Q26" s="6">
        <v>221</v>
      </c>
      <c r="R26" s="6">
        <v>3442.1</v>
      </c>
      <c r="S26" s="10"/>
      <c r="T26" s="12"/>
    </row>
    <row r="27" spans="1:21" x14ac:dyDescent="0.25">
      <c r="A27" s="54"/>
      <c r="B27" s="71"/>
      <c r="C27" s="5"/>
      <c r="D27" s="4"/>
      <c r="E27" s="4"/>
      <c r="F27" s="4"/>
      <c r="G27" s="5"/>
      <c r="H27" s="4">
        <v>80</v>
      </c>
      <c r="I27" s="5"/>
      <c r="J27" s="5" t="s">
        <v>24</v>
      </c>
      <c r="K27" s="6">
        <v>8</v>
      </c>
      <c r="L27" s="6">
        <v>23</v>
      </c>
      <c r="M27" s="6">
        <v>4</v>
      </c>
      <c r="N27" s="6">
        <f t="shared" ref="N27" si="8">K27+L27+M27</f>
        <v>35</v>
      </c>
      <c r="O27" s="6">
        <v>126</v>
      </c>
      <c r="P27" s="6"/>
      <c r="Q27" s="6">
        <f t="shared" si="7"/>
        <v>161</v>
      </c>
      <c r="R27" s="6">
        <v>10208</v>
      </c>
      <c r="S27" s="10"/>
      <c r="T27" s="12"/>
    </row>
    <row r="28" spans="1:21" s="31" customFormat="1" x14ac:dyDescent="0.25">
      <c r="A28" s="54"/>
      <c r="B28" s="72" t="s">
        <v>25</v>
      </c>
      <c r="C28" s="27"/>
      <c r="D28" s="26"/>
      <c r="E28" s="26"/>
      <c r="F28" s="26"/>
      <c r="G28" s="27"/>
      <c r="H28" s="36"/>
      <c r="I28" s="27"/>
      <c r="J28" s="28" t="s">
        <v>20</v>
      </c>
      <c r="K28" s="29">
        <f t="shared" ref="K28:R28" si="9">SUM(K25:K27)</f>
        <v>70</v>
      </c>
      <c r="L28" s="29">
        <f t="shared" si="9"/>
        <v>129</v>
      </c>
      <c r="M28" s="29">
        <f t="shared" si="9"/>
        <v>14</v>
      </c>
      <c r="N28" s="29">
        <f t="shared" si="9"/>
        <v>213</v>
      </c>
      <c r="O28" s="29">
        <f t="shared" si="9"/>
        <v>608</v>
      </c>
      <c r="P28" s="29">
        <f t="shared" si="9"/>
        <v>0</v>
      </c>
      <c r="Q28" s="30">
        <f t="shared" si="9"/>
        <v>821</v>
      </c>
      <c r="R28" s="29">
        <f t="shared" si="9"/>
        <v>31265.8</v>
      </c>
      <c r="S28" s="10">
        <v>393636.42</v>
      </c>
      <c r="T28" s="12" t="s">
        <v>47</v>
      </c>
      <c r="U28" s="31">
        <v>12.59</v>
      </c>
    </row>
    <row r="29" spans="1:21" x14ac:dyDescent="0.25">
      <c r="A29" s="54">
        <v>63</v>
      </c>
      <c r="B29" s="71">
        <v>93</v>
      </c>
      <c r="C29" s="5" t="s">
        <v>37</v>
      </c>
      <c r="D29" s="4">
        <v>34</v>
      </c>
      <c r="E29" s="4">
        <v>6</v>
      </c>
      <c r="F29" s="4">
        <v>1</v>
      </c>
      <c r="G29" s="5">
        <v>8.6999999999999993</v>
      </c>
      <c r="H29" s="4" t="s">
        <v>21</v>
      </c>
      <c r="I29" s="5" t="s">
        <v>22</v>
      </c>
      <c r="J29" s="5" t="s">
        <v>27</v>
      </c>
      <c r="K29" s="6">
        <v>84</v>
      </c>
      <c r="L29" s="6">
        <v>82</v>
      </c>
      <c r="M29" s="6">
        <v>6</v>
      </c>
      <c r="N29" s="6">
        <f>K29+L29+M29</f>
        <v>172</v>
      </c>
      <c r="O29" s="6">
        <v>594</v>
      </c>
      <c r="P29" s="6"/>
      <c r="Q29" s="6">
        <f t="shared" ref="Q29:Q32" si="10">SUM(N29:P29)</f>
        <v>766</v>
      </c>
      <c r="R29" s="6">
        <v>24524.2</v>
      </c>
      <c r="S29" s="10"/>
      <c r="T29" s="12"/>
    </row>
    <row r="30" spans="1:21" x14ac:dyDescent="0.25">
      <c r="A30" s="54"/>
      <c r="B30" s="71" t="s">
        <v>25</v>
      </c>
      <c r="C30" s="5"/>
      <c r="D30" s="4"/>
      <c r="E30" s="8"/>
      <c r="F30" s="8"/>
      <c r="G30" s="9"/>
      <c r="H30" s="4" t="s">
        <v>48</v>
      </c>
      <c r="I30" s="9"/>
      <c r="J30" s="5" t="s">
        <v>23</v>
      </c>
      <c r="K30" s="6">
        <v>31</v>
      </c>
      <c r="L30" s="6">
        <v>29</v>
      </c>
      <c r="M30" s="6">
        <v>1</v>
      </c>
      <c r="N30" s="6">
        <f>K30+L30+M30</f>
        <v>61</v>
      </c>
      <c r="O30" s="6">
        <v>155</v>
      </c>
      <c r="P30" s="6"/>
      <c r="Q30" s="6">
        <f t="shared" si="10"/>
        <v>216</v>
      </c>
      <c r="R30" s="6">
        <v>2843.9</v>
      </c>
      <c r="S30" s="10"/>
      <c r="T30" s="12"/>
    </row>
    <row r="31" spans="1:21" x14ac:dyDescent="0.25">
      <c r="A31" s="54"/>
      <c r="B31" s="71"/>
      <c r="C31" s="5"/>
      <c r="D31" s="4"/>
      <c r="E31" s="8"/>
      <c r="F31" s="8"/>
      <c r="G31" s="9"/>
      <c r="H31" s="4">
        <v>80</v>
      </c>
      <c r="I31" s="9"/>
      <c r="J31" s="5" t="s">
        <v>28</v>
      </c>
      <c r="K31" s="6"/>
      <c r="L31" s="6"/>
      <c r="M31" s="6"/>
      <c r="N31" s="6"/>
      <c r="O31" s="6">
        <v>131</v>
      </c>
      <c r="P31" s="6"/>
      <c r="Q31" s="6">
        <v>131</v>
      </c>
      <c r="R31" s="6">
        <v>8038.8</v>
      </c>
      <c r="S31" s="10"/>
      <c r="T31" s="12"/>
    </row>
    <row r="32" spans="1:21" x14ac:dyDescent="0.25">
      <c r="A32" s="54"/>
      <c r="B32" s="71" t="s">
        <v>25</v>
      </c>
      <c r="C32" s="5"/>
      <c r="D32" s="4"/>
      <c r="E32" s="4"/>
      <c r="F32" s="4"/>
      <c r="G32" s="5"/>
      <c r="H32" s="4"/>
      <c r="I32" s="5"/>
      <c r="J32" s="5" t="s">
        <v>24</v>
      </c>
      <c r="K32" s="6">
        <v>6</v>
      </c>
      <c r="L32" s="6">
        <v>16</v>
      </c>
      <c r="M32" s="6">
        <v>3</v>
      </c>
      <c r="N32" s="6">
        <f>K32+L32+M32</f>
        <v>25</v>
      </c>
      <c r="O32" s="6">
        <v>93</v>
      </c>
      <c r="P32" s="6"/>
      <c r="Q32" s="6">
        <f t="shared" si="10"/>
        <v>118</v>
      </c>
      <c r="R32" s="6">
        <v>6223.4</v>
      </c>
      <c r="S32" s="6"/>
      <c r="T32" s="7"/>
    </row>
    <row r="33" spans="1:21" x14ac:dyDescent="0.25">
      <c r="A33" s="54"/>
      <c r="B33" s="71" t="s">
        <v>25</v>
      </c>
      <c r="C33" s="5"/>
      <c r="D33" s="4"/>
      <c r="E33" s="4"/>
      <c r="F33" s="4"/>
      <c r="G33" s="5"/>
      <c r="H33" s="4"/>
      <c r="I33" s="5"/>
      <c r="J33" s="9" t="s">
        <v>20</v>
      </c>
      <c r="K33" s="10">
        <f t="shared" ref="K33:R33" si="11">SUM(K29:K32)</f>
        <v>121</v>
      </c>
      <c r="L33" s="10">
        <f t="shared" si="11"/>
        <v>127</v>
      </c>
      <c r="M33" s="10">
        <f t="shared" si="11"/>
        <v>10</v>
      </c>
      <c r="N33" s="10">
        <f t="shared" si="11"/>
        <v>258</v>
      </c>
      <c r="O33" s="10">
        <f t="shared" si="11"/>
        <v>973</v>
      </c>
      <c r="P33" s="10">
        <f t="shared" si="11"/>
        <v>0</v>
      </c>
      <c r="Q33" s="11">
        <f t="shared" si="11"/>
        <v>1231</v>
      </c>
      <c r="R33" s="10">
        <f t="shared" si="11"/>
        <v>41630.300000000003</v>
      </c>
      <c r="S33" s="10">
        <v>868408.06</v>
      </c>
      <c r="T33" s="12" t="s">
        <v>49</v>
      </c>
      <c r="U33">
        <v>20.86</v>
      </c>
    </row>
    <row r="34" spans="1:21" x14ac:dyDescent="0.25">
      <c r="A34" s="54">
        <v>64</v>
      </c>
      <c r="B34" s="71">
        <v>94</v>
      </c>
      <c r="C34" s="5" t="s">
        <v>37</v>
      </c>
      <c r="D34" s="4">
        <v>46</v>
      </c>
      <c r="E34" s="4">
        <v>5</v>
      </c>
      <c r="F34" s="4">
        <v>1</v>
      </c>
      <c r="G34" s="5">
        <v>3.3</v>
      </c>
      <c r="H34" s="4" t="s">
        <v>21</v>
      </c>
      <c r="I34" s="5" t="s">
        <v>22</v>
      </c>
      <c r="J34" s="5" t="s">
        <v>27</v>
      </c>
      <c r="K34" s="6">
        <v>21</v>
      </c>
      <c r="L34" s="6">
        <v>44</v>
      </c>
      <c r="M34" s="6">
        <v>3</v>
      </c>
      <c r="N34" s="6">
        <f>K34+L34+M34</f>
        <v>68</v>
      </c>
      <c r="O34" s="6">
        <v>244</v>
      </c>
      <c r="P34" s="6"/>
      <c r="Q34" s="6">
        <f t="shared" ref="Q34:Q37" si="12">SUM(N34:P34)</f>
        <v>312</v>
      </c>
      <c r="R34" s="6">
        <v>10010.1</v>
      </c>
      <c r="S34" s="10"/>
      <c r="T34" s="12"/>
    </row>
    <row r="35" spans="1:21" x14ac:dyDescent="0.25">
      <c r="A35" s="54"/>
      <c r="B35" s="71" t="s">
        <v>25</v>
      </c>
      <c r="C35" s="5"/>
      <c r="D35" s="4"/>
      <c r="E35" s="8"/>
      <c r="F35" s="8"/>
      <c r="G35" s="9"/>
      <c r="H35" s="4" t="s">
        <v>50</v>
      </c>
      <c r="I35" s="9"/>
      <c r="J35" s="5" t="s">
        <v>23</v>
      </c>
      <c r="K35" s="6">
        <v>16</v>
      </c>
      <c r="L35" s="6">
        <v>15</v>
      </c>
      <c r="M35" s="6"/>
      <c r="N35" s="6">
        <f>K35+L35+M35</f>
        <v>31</v>
      </c>
      <c r="O35" s="6">
        <v>75</v>
      </c>
      <c r="P35" s="6"/>
      <c r="Q35" s="6">
        <f t="shared" si="12"/>
        <v>106</v>
      </c>
      <c r="R35" s="6">
        <v>1594.8</v>
      </c>
      <c r="S35" s="10"/>
      <c r="T35" s="12"/>
    </row>
    <row r="36" spans="1:21" x14ac:dyDescent="0.25">
      <c r="A36" s="54"/>
      <c r="B36" s="71"/>
      <c r="C36" s="5"/>
      <c r="D36" s="4"/>
      <c r="E36" s="8"/>
      <c r="F36" s="8"/>
      <c r="G36" s="9"/>
      <c r="H36" s="4">
        <v>100</v>
      </c>
      <c r="I36" s="9"/>
      <c r="J36" s="5" t="s">
        <v>28</v>
      </c>
      <c r="K36" s="6"/>
      <c r="L36" s="6"/>
      <c r="M36" s="6"/>
      <c r="N36" s="6"/>
      <c r="O36" s="6">
        <v>130</v>
      </c>
      <c r="P36" s="6"/>
      <c r="Q36" s="6">
        <v>130</v>
      </c>
      <c r="R36" s="6">
        <v>8645</v>
      </c>
      <c r="S36" s="10"/>
      <c r="T36" s="12"/>
    </row>
    <row r="37" spans="1:21" x14ac:dyDescent="0.25">
      <c r="A37" s="54"/>
      <c r="B37" s="71"/>
      <c r="C37" s="5"/>
      <c r="D37" s="4"/>
      <c r="E37" s="8"/>
      <c r="F37" s="8"/>
      <c r="G37" s="9"/>
      <c r="H37" s="4"/>
      <c r="I37" s="9"/>
      <c r="J37" s="5" t="s">
        <v>24</v>
      </c>
      <c r="K37" s="6">
        <v>3</v>
      </c>
      <c r="L37" s="6">
        <v>10</v>
      </c>
      <c r="M37" s="6">
        <v>2</v>
      </c>
      <c r="N37" s="6">
        <f>K37+L37+M37</f>
        <v>15</v>
      </c>
      <c r="O37" s="6">
        <v>44</v>
      </c>
      <c r="P37" s="6"/>
      <c r="Q37" s="6">
        <f t="shared" si="12"/>
        <v>59</v>
      </c>
      <c r="R37" s="6">
        <v>3814.9</v>
      </c>
      <c r="S37" s="10"/>
      <c r="T37" s="12"/>
    </row>
    <row r="38" spans="1:21" x14ac:dyDescent="0.25">
      <c r="A38" s="54"/>
      <c r="B38" s="71" t="s">
        <v>25</v>
      </c>
      <c r="C38" s="5"/>
      <c r="D38" s="4"/>
      <c r="E38" s="4"/>
      <c r="F38" s="4"/>
      <c r="G38" s="5"/>
      <c r="H38" s="4"/>
      <c r="I38" s="5"/>
      <c r="J38" s="9" t="s">
        <v>20</v>
      </c>
      <c r="K38" s="10">
        <f t="shared" ref="K38:R38" si="13">SUM(K34:K37)</f>
        <v>40</v>
      </c>
      <c r="L38" s="10">
        <f t="shared" si="13"/>
        <v>69</v>
      </c>
      <c r="M38" s="10">
        <f t="shared" si="13"/>
        <v>5</v>
      </c>
      <c r="N38" s="10">
        <f t="shared" si="13"/>
        <v>114</v>
      </c>
      <c r="O38" s="10">
        <f t="shared" si="13"/>
        <v>493</v>
      </c>
      <c r="P38" s="10">
        <f t="shared" si="13"/>
        <v>0</v>
      </c>
      <c r="Q38" s="11">
        <f t="shared" si="13"/>
        <v>607</v>
      </c>
      <c r="R38" s="10">
        <f t="shared" si="13"/>
        <v>24064.800000000003</v>
      </c>
      <c r="S38" s="10">
        <v>339554.33</v>
      </c>
      <c r="T38" s="12" t="s">
        <v>51</v>
      </c>
      <c r="U38">
        <v>14.11</v>
      </c>
    </row>
    <row r="39" spans="1:21" x14ac:dyDescent="0.25">
      <c r="A39" s="54">
        <v>65</v>
      </c>
      <c r="B39" s="71">
        <v>95</v>
      </c>
      <c r="C39" s="5" t="s">
        <v>37</v>
      </c>
      <c r="D39" s="4">
        <v>46</v>
      </c>
      <c r="E39" s="4">
        <v>13</v>
      </c>
      <c r="F39" s="4">
        <v>2</v>
      </c>
      <c r="G39" s="5">
        <v>2.7</v>
      </c>
      <c r="H39" s="4" t="s">
        <v>21</v>
      </c>
      <c r="I39" s="5" t="s">
        <v>22</v>
      </c>
      <c r="J39" s="5" t="s">
        <v>26</v>
      </c>
      <c r="K39" s="6">
        <v>40</v>
      </c>
      <c r="L39" s="6">
        <v>25</v>
      </c>
      <c r="M39" s="6">
        <v>3</v>
      </c>
      <c r="N39" s="6">
        <f>SUBTOTAL(9,K39:M39)</f>
        <v>68</v>
      </c>
      <c r="O39" s="6">
        <v>237</v>
      </c>
      <c r="P39" s="6"/>
      <c r="Q39" s="6">
        <f>N39+O39</f>
        <v>305</v>
      </c>
      <c r="R39" s="17">
        <v>10864.1</v>
      </c>
      <c r="S39" s="10"/>
      <c r="T39" s="12"/>
    </row>
    <row r="40" spans="1:21" x14ac:dyDescent="0.25">
      <c r="A40" s="54"/>
      <c r="B40" s="71"/>
      <c r="C40" s="5"/>
      <c r="D40" s="4"/>
      <c r="E40" s="4"/>
      <c r="F40" s="4"/>
      <c r="G40" s="5"/>
      <c r="H40" s="4" t="s">
        <v>52</v>
      </c>
      <c r="I40" s="5"/>
      <c r="J40" s="5" t="s">
        <v>23</v>
      </c>
      <c r="K40" s="6">
        <v>6</v>
      </c>
      <c r="L40" s="6">
        <v>8</v>
      </c>
      <c r="M40" s="6">
        <v>1</v>
      </c>
      <c r="N40" s="6">
        <v>15</v>
      </c>
      <c r="O40" s="6">
        <v>27</v>
      </c>
      <c r="P40" s="6"/>
      <c r="Q40" s="6">
        <f t="shared" ref="Q40" si="14">N40+O40</f>
        <v>42</v>
      </c>
      <c r="R40" s="17">
        <v>715.8</v>
      </c>
      <c r="S40" s="10"/>
      <c r="T40" s="12"/>
    </row>
    <row r="41" spans="1:21" x14ac:dyDescent="0.25">
      <c r="A41" s="54"/>
      <c r="B41" s="71" t="s">
        <v>25</v>
      </c>
      <c r="C41" s="5"/>
      <c r="D41" s="4"/>
      <c r="E41" s="4"/>
      <c r="F41" s="4"/>
      <c r="G41" s="5"/>
      <c r="H41" s="36">
        <v>100</v>
      </c>
      <c r="I41" s="5"/>
      <c r="J41" s="5" t="s">
        <v>28</v>
      </c>
      <c r="K41" s="6"/>
      <c r="L41" s="6"/>
      <c r="M41" s="6"/>
      <c r="N41" s="6"/>
      <c r="O41" s="6">
        <v>153</v>
      </c>
      <c r="P41" s="6"/>
      <c r="Q41" s="6">
        <f t="shared" ref="Q41" si="15">N41+O41</f>
        <v>153</v>
      </c>
      <c r="R41" s="17">
        <v>10174.5</v>
      </c>
      <c r="S41" s="10"/>
      <c r="T41" s="12"/>
    </row>
    <row r="42" spans="1:21" x14ac:dyDescent="0.25">
      <c r="A42" s="54"/>
      <c r="B42" s="71" t="s">
        <v>25</v>
      </c>
      <c r="C42" s="5"/>
      <c r="D42" s="4"/>
      <c r="E42" s="8"/>
      <c r="F42" s="8"/>
      <c r="G42" s="9"/>
      <c r="H42" s="34"/>
      <c r="I42" s="9"/>
      <c r="J42" s="9" t="s">
        <v>20</v>
      </c>
      <c r="K42" s="10">
        <f t="shared" ref="K42:R42" si="16">SUM(K39:K41)</f>
        <v>46</v>
      </c>
      <c r="L42" s="10">
        <f t="shared" si="16"/>
        <v>33</v>
      </c>
      <c r="M42" s="10">
        <f t="shared" si="16"/>
        <v>4</v>
      </c>
      <c r="N42" s="10">
        <f t="shared" si="16"/>
        <v>83</v>
      </c>
      <c r="O42" s="10">
        <f t="shared" si="16"/>
        <v>417</v>
      </c>
      <c r="P42" s="10">
        <f t="shared" si="16"/>
        <v>0</v>
      </c>
      <c r="Q42" s="11">
        <f t="shared" si="16"/>
        <v>500</v>
      </c>
      <c r="R42" s="10">
        <f t="shared" si="16"/>
        <v>21754.400000000001</v>
      </c>
      <c r="S42" s="10">
        <v>278891.40999999997</v>
      </c>
      <c r="T42" s="12" t="s">
        <v>53</v>
      </c>
      <c r="U42">
        <v>12.82</v>
      </c>
    </row>
    <row r="43" spans="1:21" x14ac:dyDescent="0.25">
      <c r="A43" s="54">
        <v>66</v>
      </c>
      <c r="B43" s="71">
        <v>96</v>
      </c>
      <c r="C43" s="5" t="s">
        <v>37</v>
      </c>
      <c r="D43" s="4">
        <v>91</v>
      </c>
      <c r="E43" s="4">
        <v>19</v>
      </c>
      <c r="F43" s="4">
        <v>1</v>
      </c>
      <c r="G43" s="5">
        <v>2</v>
      </c>
      <c r="H43" s="4" t="s">
        <v>21</v>
      </c>
      <c r="I43" s="5" t="s">
        <v>22</v>
      </c>
      <c r="J43" s="5" t="s">
        <v>26</v>
      </c>
      <c r="K43" s="6">
        <v>40</v>
      </c>
      <c r="L43" s="6">
        <v>58</v>
      </c>
      <c r="M43" s="6">
        <v>5</v>
      </c>
      <c r="N43" s="6">
        <f>K43+L43+M43</f>
        <v>103</v>
      </c>
      <c r="O43" s="6">
        <v>291</v>
      </c>
      <c r="P43" s="6"/>
      <c r="Q43" s="6">
        <f t="shared" ref="Q43:Q45" si="17">SUM(N43:P43)</f>
        <v>394</v>
      </c>
      <c r="R43" s="6">
        <v>16520.8</v>
      </c>
      <c r="S43" s="10"/>
      <c r="T43" s="12"/>
    </row>
    <row r="44" spans="1:21" x14ac:dyDescent="0.25">
      <c r="A44" s="54"/>
      <c r="B44" s="71"/>
      <c r="C44" s="5"/>
      <c r="D44" s="4"/>
      <c r="E44" s="4"/>
      <c r="F44" s="4"/>
      <c r="G44" s="5"/>
      <c r="H44" s="4" t="s">
        <v>54</v>
      </c>
      <c r="I44" s="5"/>
      <c r="J44" s="5" t="s">
        <v>23</v>
      </c>
      <c r="K44" s="6">
        <v>2</v>
      </c>
      <c r="L44" s="6">
        <v>10</v>
      </c>
      <c r="M44" s="6"/>
      <c r="N44" s="6">
        <v>12</v>
      </c>
      <c r="O44" s="6">
        <v>29</v>
      </c>
      <c r="P44" s="6"/>
      <c r="Q44" s="6">
        <v>41</v>
      </c>
      <c r="R44" s="6">
        <v>609.1</v>
      </c>
      <c r="S44" s="10"/>
      <c r="T44" s="12"/>
    </row>
    <row r="45" spans="1:21" x14ac:dyDescent="0.25">
      <c r="A45" s="54"/>
      <c r="B45" s="71"/>
      <c r="C45" s="5"/>
      <c r="D45" s="4"/>
      <c r="E45" s="4"/>
      <c r="F45" s="4"/>
      <c r="G45" s="5"/>
      <c r="H45" s="37">
        <v>80</v>
      </c>
      <c r="I45" s="5"/>
      <c r="J45" s="5" t="s">
        <v>28</v>
      </c>
      <c r="K45" s="6"/>
      <c r="L45" s="6"/>
      <c r="M45" s="6"/>
      <c r="N45" s="6"/>
      <c r="O45" s="6">
        <v>50</v>
      </c>
      <c r="P45" s="6"/>
      <c r="Q45" s="6">
        <f t="shared" si="17"/>
        <v>50</v>
      </c>
      <c r="R45" s="6">
        <v>3600</v>
      </c>
      <c r="S45" s="10"/>
      <c r="T45" s="12"/>
    </row>
    <row r="46" spans="1:21" x14ac:dyDescent="0.25">
      <c r="A46" s="54"/>
      <c r="B46" s="71" t="s">
        <v>25</v>
      </c>
      <c r="C46" s="5"/>
      <c r="D46" s="4"/>
      <c r="E46" s="4"/>
      <c r="F46" s="4"/>
      <c r="G46" s="5"/>
      <c r="H46" s="37"/>
      <c r="I46" s="5"/>
      <c r="J46" s="9" t="s">
        <v>20</v>
      </c>
      <c r="K46" s="10">
        <f t="shared" ref="K46:R46" si="18">SUM(K43:K45)</f>
        <v>42</v>
      </c>
      <c r="L46" s="10">
        <f t="shared" si="18"/>
        <v>68</v>
      </c>
      <c r="M46" s="10">
        <f t="shared" si="18"/>
        <v>5</v>
      </c>
      <c r="N46" s="10">
        <f t="shared" si="18"/>
        <v>115</v>
      </c>
      <c r="O46" s="10">
        <f t="shared" si="18"/>
        <v>370</v>
      </c>
      <c r="P46" s="10">
        <f t="shared" si="18"/>
        <v>0</v>
      </c>
      <c r="Q46" s="11">
        <f t="shared" si="18"/>
        <v>485</v>
      </c>
      <c r="R46" s="10">
        <f t="shared" si="18"/>
        <v>20729.899999999998</v>
      </c>
      <c r="S46" s="10">
        <v>211859.58</v>
      </c>
      <c r="T46" s="12" t="s">
        <v>55</v>
      </c>
      <c r="U46">
        <v>10.220000000000001</v>
      </c>
    </row>
    <row r="47" spans="1:21" x14ac:dyDescent="0.25">
      <c r="A47" s="54">
        <v>67</v>
      </c>
      <c r="B47" s="71">
        <v>103</v>
      </c>
      <c r="C47" s="5" t="s">
        <v>37</v>
      </c>
      <c r="D47" s="4">
        <v>3</v>
      </c>
      <c r="E47" s="4">
        <v>19</v>
      </c>
      <c r="F47" s="4">
        <v>1</v>
      </c>
      <c r="G47" s="5">
        <v>6</v>
      </c>
      <c r="H47" s="4" t="s">
        <v>21</v>
      </c>
      <c r="I47" s="5" t="s">
        <v>22</v>
      </c>
      <c r="J47" s="5" t="s">
        <v>27</v>
      </c>
      <c r="K47" s="6">
        <v>36</v>
      </c>
      <c r="L47" s="6">
        <v>110</v>
      </c>
      <c r="M47" s="6">
        <v>14</v>
      </c>
      <c r="N47" s="6">
        <v>160</v>
      </c>
      <c r="O47" s="6">
        <v>537</v>
      </c>
      <c r="P47" s="6"/>
      <c r="Q47" s="42">
        <v>697</v>
      </c>
      <c r="R47" s="6">
        <v>20520.3</v>
      </c>
      <c r="S47" s="6"/>
      <c r="T47" s="7"/>
    </row>
    <row r="48" spans="1:21" x14ac:dyDescent="0.25">
      <c r="A48" s="54"/>
      <c r="B48" s="71"/>
      <c r="C48" s="5"/>
      <c r="D48" s="4"/>
      <c r="E48" s="4"/>
      <c r="F48" s="4"/>
      <c r="G48" s="5"/>
      <c r="H48" s="4" t="s">
        <v>56</v>
      </c>
      <c r="I48" s="5"/>
      <c r="J48" s="5" t="s">
        <v>28</v>
      </c>
      <c r="K48" s="6"/>
      <c r="L48" s="6"/>
      <c r="M48" s="6"/>
      <c r="N48" s="6"/>
      <c r="O48" s="6">
        <v>204</v>
      </c>
      <c r="P48" s="6"/>
      <c r="Q48" s="42">
        <v>204</v>
      </c>
      <c r="R48" s="6">
        <v>12423.6</v>
      </c>
      <c r="S48" s="6"/>
      <c r="T48" s="7"/>
    </row>
    <row r="49" spans="1:21" x14ac:dyDescent="0.25">
      <c r="A49" s="54"/>
      <c r="B49" s="71"/>
      <c r="C49" s="5"/>
      <c r="D49" s="4"/>
      <c r="E49" s="4"/>
      <c r="F49" s="4"/>
      <c r="G49" s="5"/>
      <c r="H49" s="4">
        <v>90</v>
      </c>
      <c r="I49" s="5"/>
      <c r="J49" s="5" t="s">
        <v>24</v>
      </c>
      <c r="K49" s="6">
        <v>3</v>
      </c>
      <c r="L49" s="6">
        <v>18</v>
      </c>
      <c r="M49" s="6">
        <v>5</v>
      </c>
      <c r="N49" s="6">
        <f>SUM(K49:M49)</f>
        <v>26</v>
      </c>
      <c r="O49" s="6">
        <v>67</v>
      </c>
      <c r="P49" s="6"/>
      <c r="Q49" s="6">
        <v>93</v>
      </c>
      <c r="R49" s="6">
        <v>5612.9</v>
      </c>
      <c r="S49" s="6"/>
      <c r="T49" s="7"/>
    </row>
    <row r="50" spans="1:21" x14ac:dyDescent="0.25">
      <c r="A50" s="54"/>
      <c r="B50" s="71" t="s">
        <v>25</v>
      </c>
      <c r="C50" s="5"/>
      <c r="D50" s="4"/>
      <c r="E50" s="8"/>
      <c r="F50" s="8"/>
      <c r="G50" s="9"/>
      <c r="H50" s="4"/>
      <c r="I50" s="9"/>
      <c r="J50" s="9" t="s">
        <v>20</v>
      </c>
      <c r="K50" s="10">
        <v>39</v>
      </c>
      <c r="L50" s="10">
        <v>128</v>
      </c>
      <c r="M50" s="10">
        <v>19</v>
      </c>
      <c r="N50" s="10">
        <v>186</v>
      </c>
      <c r="O50" s="10">
        <f>SUM(O47:O49)</f>
        <v>808</v>
      </c>
      <c r="P50" s="10">
        <f t="shared" ref="P50" si="19">SUM(P49:P49)</f>
        <v>0</v>
      </c>
      <c r="Q50" s="11">
        <f>SUM(Q47:Q49)</f>
        <v>994</v>
      </c>
      <c r="R50" s="10">
        <f>SUM(R47:R49)</f>
        <v>38556.800000000003</v>
      </c>
      <c r="S50" s="14">
        <v>609197.43999999994</v>
      </c>
      <c r="T50" s="12" t="s">
        <v>38</v>
      </c>
      <c r="U50">
        <v>15.8</v>
      </c>
    </row>
    <row r="51" spans="1:21" x14ac:dyDescent="0.25">
      <c r="A51" s="54">
        <v>68</v>
      </c>
      <c r="B51" s="71">
        <v>104</v>
      </c>
      <c r="C51" s="5" t="s">
        <v>37</v>
      </c>
      <c r="D51" s="4">
        <v>9</v>
      </c>
      <c r="E51" s="4">
        <v>8</v>
      </c>
      <c r="F51" s="4">
        <v>1</v>
      </c>
      <c r="G51" s="5">
        <v>6</v>
      </c>
      <c r="H51" s="4" t="s">
        <v>21</v>
      </c>
      <c r="I51" s="5" t="s">
        <v>22</v>
      </c>
      <c r="J51" s="5" t="s">
        <v>27</v>
      </c>
      <c r="K51" s="6">
        <v>62</v>
      </c>
      <c r="L51" s="6">
        <v>104</v>
      </c>
      <c r="M51" s="6">
        <v>8</v>
      </c>
      <c r="N51" s="6">
        <v>174</v>
      </c>
      <c r="O51" s="6">
        <v>511</v>
      </c>
      <c r="P51" s="6"/>
      <c r="Q51" s="6">
        <v>685</v>
      </c>
      <c r="R51" s="6">
        <v>23454.1</v>
      </c>
      <c r="S51" s="15"/>
      <c r="T51" s="7"/>
    </row>
    <row r="52" spans="1:21" x14ac:dyDescent="0.25">
      <c r="A52" s="54"/>
      <c r="B52" s="71"/>
      <c r="C52" s="5"/>
      <c r="D52" s="4"/>
      <c r="E52" s="4"/>
      <c r="F52" s="4"/>
      <c r="G52" s="5"/>
      <c r="H52" s="4" t="s">
        <v>57</v>
      </c>
      <c r="I52" s="5"/>
      <c r="J52" s="5" t="s">
        <v>24</v>
      </c>
      <c r="K52" s="6">
        <v>30</v>
      </c>
      <c r="L52" s="6">
        <v>36</v>
      </c>
      <c r="M52" s="6">
        <v>2</v>
      </c>
      <c r="N52" s="6">
        <f>SUM(K52:M52)</f>
        <v>68</v>
      </c>
      <c r="O52" s="6">
        <v>190</v>
      </c>
      <c r="P52" s="6"/>
      <c r="Q52" s="6">
        <v>258</v>
      </c>
      <c r="R52" s="6">
        <v>17585</v>
      </c>
      <c r="S52" s="15"/>
      <c r="T52" s="7"/>
    </row>
    <row r="53" spans="1:21" x14ac:dyDescent="0.25">
      <c r="A53" s="54"/>
      <c r="B53" s="71" t="s">
        <v>25</v>
      </c>
      <c r="C53" s="5"/>
      <c r="D53" s="4"/>
      <c r="E53" s="8"/>
      <c r="F53" s="8"/>
      <c r="G53" s="9"/>
      <c r="H53" s="36">
        <v>120</v>
      </c>
      <c r="I53" s="9"/>
      <c r="J53" s="9" t="s">
        <v>20</v>
      </c>
      <c r="K53" s="10">
        <f t="shared" ref="K53:R53" si="20">SUM(K51:K52)</f>
        <v>92</v>
      </c>
      <c r="L53" s="10">
        <f t="shared" si="20"/>
        <v>140</v>
      </c>
      <c r="M53" s="10">
        <f t="shared" si="20"/>
        <v>10</v>
      </c>
      <c r="N53" s="10">
        <f t="shared" si="20"/>
        <v>242</v>
      </c>
      <c r="O53" s="10">
        <f t="shared" si="20"/>
        <v>701</v>
      </c>
      <c r="P53" s="10">
        <f t="shared" si="20"/>
        <v>0</v>
      </c>
      <c r="Q53" s="11">
        <f t="shared" si="20"/>
        <v>943</v>
      </c>
      <c r="R53" s="10">
        <f t="shared" si="20"/>
        <v>41039.1</v>
      </c>
      <c r="S53" s="10">
        <v>611072.19999999995</v>
      </c>
      <c r="T53" s="12" t="s">
        <v>58</v>
      </c>
      <c r="U53">
        <v>14.89</v>
      </c>
    </row>
    <row r="54" spans="1:21" x14ac:dyDescent="0.25">
      <c r="A54" s="54">
        <v>69</v>
      </c>
      <c r="B54" s="71">
        <v>105</v>
      </c>
      <c r="C54" s="5" t="s">
        <v>37</v>
      </c>
      <c r="D54" s="4">
        <v>16</v>
      </c>
      <c r="E54" s="4">
        <v>15</v>
      </c>
      <c r="F54" s="4">
        <v>1</v>
      </c>
      <c r="G54" s="5">
        <v>8.9</v>
      </c>
      <c r="H54" s="4" t="s">
        <v>21</v>
      </c>
      <c r="I54" s="5" t="s">
        <v>22</v>
      </c>
      <c r="J54" s="5" t="s">
        <v>27</v>
      </c>
      <c r="K54" s="6">
        <v>23</v>
      </c>
      <c r="L54" s="6">
        <v>131</v>
      </c>
      <c r="M54" s="6">
        <v>12</v>
      </c>
      <c r="N54" s="6">
        <v>166</v>
      </c>
      <c r="O54" s="6">
        <v>472</v>
      </c>
      <c r="P54" s="6"/>
      <c r="Q54" s="6">
        <v>638</v>
      </c>
      <c r="R54" s="6">
        <v>18682.599999999999</v>
      </c>
      <c r="S54" s="6"/>
      <c r="T54" s="12"/>
    </row>
    <row r="55" spans="1:21" x14ac:dyDescent="0.25">
      <c r="A55" s="54"/>
      <c r="B55" s="71"/>
      <c r="C55" s="5"/>
      <c r="D55" s="4"/>
      <c r="E55" s="4"/>
      <c r="F55" s="4"/>
      <c r="G55" s="5"/>
      <c r="H55" s="4" t="s">
        <v>59</v>
      </c>
      <c r="I55" s="5"/>
      <c r="J55" s="5" t="s">
        <v>28</v>
      </c>
      <c r="K55" s="6"/>
      <c r="L55" s="6"/>
      <c r="M55" s="6"/>
      <c r="N55" s="6"/>
      <c r="O55" s="6">
        <v>438</v>
      </c>
      <c r="P55" s="6"/>
      <c r="Q55" s="6">
        <v>438</v>
      </c>
      <c r="R55" s="6">
        <v>24265.200000000001</v>
      </c>
      <c r="S55" s="6"/>
      <c r="T55" s="12"/>
    </row>
    <row r="56" spans="1:21" x14ac:dyDescent="0.25">
      <c r="A56" s="54"/>
      <c r="B56" s="71" t="s">
        <v>25</v>
      </c>
      <c r="C56" s="5"/>
      <c r="D56" s="4"/>
      <c r="E56" s="4"/>
      <c r="F56" s="4"/>
      <c r="G56" s="5"/>
      <c r="H56" s="38">
        <v>70</v>
      </c>
      <c r="I56" s="5"/>
      <c r="J56" s="9" t="s">
        <v>20</v>
      </c>
      <c r="K56" s="10">
        <v>23</v>
      </c>
      <c r="L56" s="10">
        <f t="shared" ref="L56:R56" si="21">SUM(L54:L55)</f>
        <v>131</v>
      </c>
      <c r="M56" s="10">
        <f t="shared" si="21"/>
        <v>12</v>
      </c>
      <c r="N56" s="10">
        <f t="shared" si="21"/>
        <v>166</v>
      </c>
      <c r="O56" s="10">
        <f t="shared" si="21"/>
        <v>910</v>
      </c>
      <c r="P56" s="10">
        <f t="shared" si="21"/>
        <v>0</v>
      </c>
      <c r="Q56" s="11">
        <f t="shared" si="21"/>
        <v>1076</v>
      </c>
      <c r="R56" s="10">
        <f t="shared" si="21"/>
        <v>42947.8</v>
      </c>
      <c r="S56" s="10">
        <v>888589.98</v>
      </c>
      <c r="T56" s="12" t="s">
        <v>60</v>
      </c>
      <c r="U56">
        <v>20.69</v>
      </c>
    </row>
    <row r="57" spans="1:21" x14ac:dyDescent="0.25">
      <c r="A57" s="54">
        <v>70</v>
      </c>
      <c r="B57" s="71">
        <v>106</v>
      </c>
      <c r="C57" s="5" t="s">
        <v>37</v>
      </c>
      <c r="D57" s="4">
        <v>23</v>
      </c>
      <c r="E57" s="4">
        <v>30</v>
      </c>
      <c r="F57" s="4">
        <v>1</v>
      </c>
      <c r="G57" s="5">
        <v>7</v>
      </c>
      <c r="H57" s="4" t="s">
        <v>21</v>
      </c>
      <c r="I57" s="5" t="s">
        <v>22</v>
      </c>
      <c r="J57" s="5" t="s">
        <v>61</v>
      </c>
      <c r="K57" s="6">
        <v>40</v>
      </c>
      <c r="L57" s="6">
        <v>219</v>
      </c>
      <c r="M57" s="6">
        <v>13</v>
      </c>
      <c r="N57" s="6">
        <f>K57+L57+M57</f>
        <v>272</v>
      </c>
      <c r="O57" s="6">
        <v>704</v>
      </c>
      <c r="P57" s="6"/>
      <c r="Q57" s="6">
        <f t="shared" ref="Q57" si="22">SUM(N57:P57)</f>
        <v>976</v>
      </c>
      <c r="R57" s="6">
        <v>11383.8</v>
      </c>
      <c r="S57" s="10"/>
      <c r="T57" s="12"/>
    </row>
    <row r="58" spans="1:21" x14ac:dyDescent="0.25">
      <c r="A58" s="54"/>
      <c r="B58" s="71" t="s">
        <v>25</v>
      </c>
      <c r="C58" s="5"/>
      <c r="D58" s="4"/>
      <c r="E58" s="4"/>
      <c r="F58" s="4"/>
      <c r="G58" s="5"/>
      <c r="H58" s="43" t="s">
        <v>62</v>
      </c>
      <c r="I58" s="5"/>
      <c r="J58" s="9" t="s">
        <v>20</v>
      </c>
      <c r="K58" s="10">
        <f>SUM(K57:K57)</f>
        <v>40</v>
      </c>
      <c r="L58" s="10">
        <f>SUM(L57:L57)</f>
        <v>219</v>
      </c>
      <c r="M58" s="10">
        <f>SUM(M57:M57)</f>
        <v>13</v>
      </c>
      <c r="N58" s="10">
        <v>272</v>
      </c>
      <c r="O58" s="10">
        <v>704</v>
      </c>
      <c r="P58" s="10">
        <f>SUM(P57:P57)</f>
        <v>0</v>
      </c>
      <c r="Q58" s="11">
        <f>SUM(Q57:Q57)</f>
        <v>976</v>
      </c>
      <c r="R58" s="10">
        <f>SUM(R57:R57)</f>
        <v>11383.8</v>
      </c>
      <c r="S58" s="10">
        <v>134215</v>
      </c>
      <c r="T58" s="12" t="s">
        <v>63</v>
      </c>
      <c r="U58">
        <v>11.79</v>
      </c>
    </row>
    <row r="59" spans="1:21" x14ac:dyDescent="0.25">
      <c r="A59" s="54">
        <v>71</v>
      </c>
      <c r="B59" s="71">
        <v>108</v>
      </c>
      <c r="C59" s="5" t="s">
        <v>37</v>
      </c>
      <c r="D59" s="4">
        <v>26</v>
      </c>
      <c r="E59" s="4">
        <v>2</v>
      </c>
      <c r="F59" s="4">
        <v>1</v>
      </c>
      <c r="G59" s="5">
        <v>9.5</v>
      </c>
      <c r="H59" s="44" t="s">
        <v>21</v>
      </c>
      <c r="I59" s="5" t="s">
        <v>22</v>
      </c>
      <c r="J59" s="5" t="s">
        <v>26</v>
      </c>
      <c r="K59" s="6">
        <v>55</v>
      </c>
      <c r="L59" s="6">
        <v>71</v>
      </c>
      <c r="M59" s="6">
        <v>4</v>
      </c>
      <c r="N59" s="6">
        <f>SUM(K59:M59)</f>
        <v>130</v>
      </c>
      <c r="O59" s="6">
        <v>439</v>
      </c>
      <c r="P59" s="6"/>
      <c r="Q59" s="45">
        <v>569</v>
      </c>
      <c r="R59" s="6">
        <v>19834.400000000001</v>
      </c>
      <c r="S59" s="6"/>
      <c r="T59" s="7"/>
    </row>
    <row r="60" spans="1:21" x14ac:dyDescent="0.25">
      <c r="A60" s="54"/>
      <c r="B60" s="71"/>
      <c r="C60" s="5"/>
      <c r="D60" s="4"/>
      <c r="E60" s="4"/>
      <c r="F60" s="4"/>
      <c r="G60" s="5"/>
      <c r="H60" s="44" t="s">
        <v>64</v>
      </c>
      <c r="I60" s="5"/>
      <c r="J60" s="5" t="s">
        <v>23</v>
      </c>
      <c r="K60" s="6">
        <v>58</v>
      </c>
      <c r="L60" s="6">
        <v>35</v>
      </c>
      <c r="M60" s="6">
        <v>1</v>
      </c>
      <c r="N60" s="6">
        <f>SUM(K60:M60)</f>
        <v>94</v>
      </c>
      <c r="O60" s="6">
        <v>386</v>
      </c>
      <c r="P60" s="6"/>
      <c r="Q60" s="45">
        <v>480</v>
      </c>
      <c r="R60" s="6">
        <v>5158.3999999999996</v>
      </c>
      <c r="S60" s="6"/>
      <c r="T60" s="7"/>
    </row>
    <row r="61" spans="1:21" x14ac:dyDescent="0.25">
      <c r="A61" s="54"/>
      <c r="B61" s="71"/>
      <c r="C61" s="5"/>
      <c r="D61" s="4"/>
      <c r="E61" s="4"/>
      <c r="F61" s="4"/>
      <c r="G61" s="5"/>
      <c r="H61" s="44">
        <v>80</v>
      </c>
      <c r="I61" s="5"/>
      <c r="J61" s="5" t="s">
        <v>28</v>
      </c>
      <c r="K61" s="6"/>
      <c r="L61" s="6"/>
      <c r="M61" s="6"/>
      <c r="N61" s="6"/>
      <c r="O61" s="6">
        <v>787</v>
      </c>
      <c r="P61" s="6"/>
      <c r="Q61" s="45">
        <v>787</v>
      </c>
      <c r="R61" s="6">
        <v>52402</v>
      </c>
      <c r="S61" s="6"/>
      <c r="T61" s="7"/>
    </row>
    <row r="62" spans="1:21" x14ac:dyDescent="0.25">
      <c r="A62" s="54"/>
      <c r="B62" s="71"/>
      <c r="C62" s="5"/>
      <c r="D62" s="4"/>
      <c r="E62" s="4"/>
      <c r="F62" s="4"/>
      <c r="G62" s="5"/>
      <c r="H62" s="46"/>
      <c r="I62" s="5"/>
      <c r="J62" s="9" t="s">
        <v>20</v>
      </c>
      <c r="K62" s="10">
        <f>SUM(K59:K61)</f>
        <v>113</v>
      </c>
      <c r="L62" s="10">
        <f>SUM(L59:L61)</f>
        <v>106</v>
      </c>
      <c r="M62" s="10">
        <f>SUM(M59:M61)</f>
        <v>5</v>
      </c>
      <c r="N62" s="10">
        <f>SUM(N59:N61)</f>
        <v>224</v>
      </c>
      <c r="O62" s="10">
        <f>SUM(O59:O61)</f>
        <v>1612</v>
      </c>
      <c r="P62" s="10">
        <v>0</v>
      </c>
      <c r="Q62" s="16">
        <f>SUM(Q59:Q61)</f>
        <v>1836</v>
      </c>
      <c r="R62" s="10">
        <f>SUM(R59:R61)</f>
        <v>77394.8</v>
      </c>
      <c r="S62" s="10">
        <v>979818.17</v>
      </c>
      <c r="T62" s="12" t="s">
        <v>38</v>
      </c>
      <c r="U62">
        <v>12.66</v>
      </c>
    </row>
    <row r="63" spans="1:21" x14ac:dyDescent="0.25">
      <c r="A63" s="54">
        <v>72</v>
      </c>
      <c r="B63" s="71">
        <v>109</v>
      </c>
      <c r="C63" s="5" t="s">
        <v>37</v>
      </c>
      <c r="D63" s="4">
        <v>33</v>
      </c>
      <c r="E63" s="4">
        <v>1</v>
      </c>
      <c r="F63" s="4">
        <v>1</v>
      </c>
      <c r="G63" s="5">
        <v>2</v>
      </c>
      <c r="H63" s="4" t="s">
        <v>21</v>
      </c>
      <c r="I63" s="5" t="s">
        <v>22</v>
      </c>
      <c r="J63" s="5" t="s">
        <v>61</v>
      </c>
      <c r="K63" s="6">
        <v>71</v>
      </c>
      <c r="L63" s="6">
        <v>72</v>
      </c>
      <c r="M63" s="6">
        <v>3</v>
      </c>
      <c r="N63" s="6">
        <f>SUM(K63:M63)</f>
        <v>146</v>
      </c>
      <c r="O63" s="6">
        <v>278</v>
      </c>
      <c r="P63" s="6"/>
      <c r="Q63" s="45">
        <v>424</v>
      </c>
      <c r="R63" s="6">
        <v>7885.8</v>
      </c>
      <c r="S63" s="10"/>
      <c r="T63" s="7"/>
    </row>
    <row r="64" spans="1:21" x14ac:dyDescent="0.25">
      <c r="A64" s="54"/>
      <c r="B64" s="71"/>
      <c r="C64" s="5"/>
      <c r="D64" s="4"/>
      <c r="E64" s="4"/>
      <c r="F64" s="4"/>
      <c r="G64" s="5"/>
      <c r="H64" s="44" t="s">
        <v>65</v>
      </c>
      <c r="I64" s="5"/>
      <c r="J64" s="9" t="s">
        <v>20</v>
      </c>
      <c r="K64" s="10">
        <v>71</v>
      </c>
      <c r="L64" s="10">
        <v>72</v>
      </c>
      <c r="M64" s="10">
        <v>3</v>
      </c>
      <c r="N64" s="10">
        <v>146</v>
      </c>
      <c r="O64" s="10">
        <v>278</v>
      </c>
      <c r="P64" s="10">
        <v>0</v>
      </c>
      <c r="Q64" s="16">
        <v>424</v>
      </c>
      <c r="R64" s="10">
        <v>7885.8</v>
      </c>
      <c r="S64" s="10">
        <v>43845.05</v>
      </c>
      <c r="T64" s="12" t="s">
        <v>66</v>
      </c>
      <c r="U64" s="47">
        <v>5.56</v>
      </c>
    </row>
    <row r="65" spans="1:21" x14ac:dyDescent="0.25">
      <c r="A65" s="54">
        <v>73</v>
      </c>
      <c r="B65" s="71">
        <v>110</v>
      </c>
      <c r="C65" s="5" t="s">
        <v>37</v>
      </c>
      <c r="D65" s="4">
        <v>54</v>
      </c>
      <c r="E65" s="4">
        <v>7</v>
      </c>
      <c r="F65" s="4">
        <v>1</v>
      </c>
      <c r="G65" s="5">
        <v>2.5</v>
      </c>
      <c r="H65" s="44" t="s">
        <v>21</v>
      </c>
      <c r="I65" s="5" t="s">
        <v>22</v>
      </c>
      <c r="J65" s="5" t="s">
        <v>27</v>
      </c>
      <c r="K65" s="6">
        <v>10</v>
      </c>
      <c r="L65" s="6">
        <v>97</v>
      </c>
      <c r="M65" s="6">
        <v>26</v>
      </c>
      <c r="N65" s="6">
        <f>SUM(K65:M65)</f>
        <v>133</v>
      </c>
      <c r="O65" s="6">
        <v>351</v>
      </c>
      <c r="P65" s="6"/>
      <c r="Q65" s="45">
        <v>484</v>
      </c>
      <c r="R65" s="6">
        <v>17880.400000000001</v>
      </c>
      <c r="S65" s="10"/>
      <c r="T65" s="12"/>
    </row>
    <row r="66" spans="1:21" x14ac:dyDescent="0.25">
      <c r="A66" s="54"/>
      <c r="B66" s="71"/>
      <c r="C66" s="5"/>
      <c r="D66" s="4"/>
      <c r="E66" s="4"/>
      <c r="F66" s="4"/>
      <c r="G66" s="5"/>
      <c r="H66" s="44" t="s">
        <v>67</v>
      </c>
      <c r="I66" s="5"/>
      <c r="J66" s="5" t="s">
        <v>23</v>
      </c>
      <c r="K66" s="6">
        <v>6</v>
      </c>
      <c r="L66" s="6">
        <v>10</v>
      </c>
      <c r="M66" s="6">
        <v>1</v>
      </c>
      <c r="N66" s="6">
        <f>SUM(K66:M66)</f>
        <v>17</v>
      </c>
      <c r="O66" s="6">
        <v>33</v>
      </c>
      <c r="P66" s="6"/>
      <c r="Q66" s="45">
        <v>50</v>
      </c>
      <c r="R66" s="6">
        <v>873.1</v>
      </c>
      <c r="S66" s="10"/>
      <c r="T66" s="7"/>
    </row>
    <row r="67" spans="1:21" x14ac:dyDescent="0.25">
      <c r="A67" s="54"/>
      <c r="B67" s="71"/>
      <c r="C67" s="5"/>
      <c r="D67" s="4"/>
      <c r="E67" s="4"/>
      <c r="F67" s="4"/>
      <c r="G67" s="5"/>
      <c r="H67" s="44">
        <v>70</v>
      </c>
      <c r="I67" s="5"/>
      <c r="J67" s="5" t="s">
        <v>28</v>
      </c>
      <c r="K67" s="6"/>
      <c r="L67" s="6"/>
      <c r="M67" s="6"/>
      <c r="N67" s="6"/>
      <c r="O67" s="6">
        <v>60</v>
      </c>
      <c r="P67" s="6"/>
      <c r="Q67" s="45">
        <v>60</v>
      </c>
      <c r="R67" s="6">
        <v>4320</v>
      </c>
      <c r="S67" s="10"/>
      <c r="T67" s="7"/>
    </row>
    <row r="68" spans="1:21" x14ac:dyDescent="0.25">
      <c r="A68" s="54"/>
      <c r="B68" s="71"/>
      <c r="C68" s="5"/>
      <c r="D68" s="4"/>
      <c r="E68" s="4"/>
      <c r="F68" s="4"/>
      <c r="G68" s="5"/>
      <c r="H68" s="44"/>
      <c r="I68" s="5"/>
      <c r="J68" s="9" t="s">
        <v>20</v>
      </c>
      <c r="K68" s="10">
        <f>SUM(K65:K67)</f>
        <v>16</v>
      </c>
      <c r="L68" s="10">
        <f>SUM(L65:L67)</f>
        <v>107</v>
      </c>
      <c r="M68" s="10">
        <f>SUM(M65:M67)</f>
        <v>27</v>
      </c>
      <c r="N68" s="10">
        <f>SUM(N65:N67)</f>
        <v>150</v>
      </c>
      <c r="O68" s="10">
        <f>SUM(O65:O67)</f>
        <v>444</v>
      </c>
      <c r="P68" s="10">
        <v>0</v>
      </c>
      <c r="Q68" s="16">
        <f>SUM(Q65:Q67)</f>
        <v>594</v>
      </c>
      <c r="R68" s="10">
        <f>SUM(R65:R67)</f>
        <v>23073.5</v>
      </c>
      <c r="S68" s="10">
        <v>262114.96</v>
      </c>
      <c r="T68" s="12" t="s">
        <v>68</v>
      </c>
      <c r="U68">
        <v>11.36</v>
      </c>
    </row>
    <row r="69" spans="1:21" x14ac:dyDescent="0.25">
      <c r="A69" s="54">
        <v>74</v>
      </c>
      <c r="B69" s="71">
        <v>111</v>
      </c>
      <c r="C69" s="5" t="s">
        <v>37</v>
      </c>
      <c r="D69" s="4">
        <v>66</v>
      </c>
      <c r="E69" s="4">
        <v>25</v>
      </c>
      <c r="F69" s="4">
        <v>2</v>
      </c>
      <c r="G69" s="5">
        <v>3.4</v>
      </c>
      <c r="H69" s="44" t="s">
        <v>21</v>
      </c>
      <c r="I69" s="5" t="s">
        <v>22</v>
      </c>
      <c r="J69" s="5" t="s">
        <v>27</v>
      </c>
      <c r="K69" s="6">
        <v>45</v>
      </c>
      <c r="L69" s="6">
        <v>75</v>
      </c>
      <c r="M69" s="6">
        <v>10</v>
      </c>
      <c r="N69" s="6">
        <f>SUM(K69:M69)</f>
        <v>130</v>
      </c>
      <c r="O69" s="6">
        <v>449</v>
      </c>
      <c r="P69" s="6"/>
      <c r="Q69" s="45">
        <v>579</v>
      </c>
      <c r="R69" s="6">
        <v>20638.3</v>
      </c>
      <c r="S69" s="10"/>
      <c r="T69" s="7"/>
    </row>
    <row r="70" spans="1:21" x14ac:dyDescent="0.25">
      <c r="A70" s="54"/>
      <c r="B70" s="71"/>
      <c r="C70" s="5"/>
      <c r="D70" s="4"/>
      <c r="E70" s="4"/>
      <c r="F70" s="4"/>
      <c r="G70" s="5"/>
      <c r="H70" s="44" t="s">
        <v>69</v>
      </c>
      <c r="I70" s="5"/>
      <c r="J70" s="5" t="s">
        <v>70</v>
      </c>
      <c r="K70" s="6"/>
      <c r="L70" s="6">
        <v>2</v>
      </c>
      <c r="M70" s="6">
        <v>1</v>
      </c>
      <c r="N70" s="6">
        <v>3</v>
      </c>
      <c r="O70" s="6">
        <v>67</v>
      </c>
      <c r="P70" s="6"/>
      <c r="Q70" s="45">
        <v>70</v>
      </c>
      <c r="R70" s="6">
        <v>8890.2000000000007</v>
      </c>
      <c r="S70" s="10"/>
      <c r="T70" s="7"/>
    </row>
    <row r="71" spans="1:21" x14ac:dyDescent="0.25">
      <c r="A71" s="54"/>
      <c r="B71" s="71"/>
      <c r="C71" s="5"/>
      <c r="D71" s="4"/>
      <c r="E71" s="4"/>
      <c r="F71" s="4"/>
      <c r="G71" s="5"/>
      <c r="H71" s="44">
        <v>80</v>
      </c>
      <c r="I71" s="5"/>
      <c r="J71" s="5" t="s">
        <v>28</v>
      </c>
      <c r="K71" s="6"/>
      <c r="L71" s="6"/>
      <c r="M71" s="6"/>
      <c r="N71" s="6"/>
      <c r="O71" s="6">
        <v>72</v>
      </c>
      <c r="P71" s="6"/>
      <c r="Q71" s="45">
        <v>72</v>
      </c>
      <c r="R71" s="6">
        <v>5256</v>
      </c>
      <c r="S71" s="10"/>
      <c r="T71" s="7"/>
    </row>
    <row r="72" spans="1:21" x14ac:dyDescent="0.25">
      <c r="A72" s="54"/>
      <c r="B72" s="71"/>
      <c r="C72" s="5"/>
      <c r="D72" s="4"/>
      <c r="E72" s="4"/>
      <c r="F72" s="4"/>
      <c r="G72" s="5"/>
      <c r="H72" s="44"/>
      <c r="I72" s="5"/>
      <c r="J72" s="9" t="s">
        <v>20</v>
      </c>
      <c r="K72" s="10">
        <v>45</v>
      </c>
      <c r="L72" s="10">
        <v>77</v>
      </c>
      <c r="M72" s="10">
        <f>SUM(M69:M71)</f>
        <v>11</v>
      </c>
      <c r="N72" s="10">
        <f>SUM(N69:N71)</f>
        <v>133</v>
      </c>
      <c r="O72" s="10">
        <f>SUM(O69:O71)</f>
        <v>588</v>
      </c>
      <c r="P72" s="10"/>
      <c r="Q72" s="16">
        <f>SUM(Q69:Q71)</f>
        <v>721</v>
      </c>
      <c r="R72" s="10">
        <f>SUM(R69:R71)</f>
        <v>34784.5</v>
      </c>
      <c r="S72" s="10">
        <v>358628.2</v>
      </c>
      <c r="T72" s="12" t="s">
        <v>71</v>
      </c>
      <c r="U72">
        <v>10.31</v>
      </c>
    </row>
    <row r="73" spans="1:21" x14ac:dyDescent="0.25">
      <c r="A73" s="54">
        <v>75</v>
      </c>
      <c r="B73" s="71">
        <v>112</v>
      </c>
      <c r="C73" s="5" t="s">
        <v>37</v>
      </c>
      <c r="D73" s="4">
        <v>88</v>
      </c>
      <c r="E73" s="4">
        <v>6</v>
      </c>
      <c r="F73" s="4">
        <v>1</v>
      </c>
      <c r="G73" s="5">
        <v>7.3</v>
      </c>
      <c r="H73" s="44" t="s">
        <v>21</v>
      </c>
      <c r="I73" s="5"/>
      <c r="J73" s="5" t="s">
        <v>27</v>
      </c>
      <c r="K73" s="6">
        <v>153</v>
      </c>
      <c r="L73" s="6">
        <v>225</v>
      </c>
      <c r="M73" s="6">
        <v>19</v>
      </c>
      <c r="N73" s="6">
        <f>SUM(K73:M73)</f>
        <v>397</v>
      </c>
      <c r="O73" s="6">
        <v>1133</v>
      </c>
      <c r="P73" s="6"/>
      <c r="Q73" s="45">
        <v>1530</v>
      </c>
      <c r="R73" s="6">
        <v>63678.400000000001</v>
      </c>
      <c r="S73" s="10"/>
      <c r="T73" s="7"/>
    </row>
    <row r="74" spans="1:21" x14ac:dyDescent="0.25">
      <c r="A74" s="54"/>
      <c r="B74" s="71"/>
      <c r="C74" s="5"/>
      <c r="D74" s="4"/>
      <c r="E74" s="4"/>
      <c r="F74" s="4"/>
      <c r="G74" s="5"/>
      <c r="H74" s="44" t="s">
        <v>72</v>
      </c>
      <c r="I74" s="5"/>
      <c r="J74" s="9" t="s">
        <v>20</v>
      </c>
      <c r="K74" s="10">
        <v>153</v>
      </c>
      <c r="L74" s="10">
        <v>225</v>
      </c>
      <c r="M74" s="10">
        <v>19</v>
      </c>
      <c r="N74" s="10">
        <v>397</v>
      </c>
      <c r="O74" s="10">
        <v>1133</v>
      </c>
      <c r="P74" s="10"/>
      <c r="Q74" s="16">
        <v>1530</v>
      </c>
      <c r="R74" s="10">
        <v>63678.400000000001</v>
      </c>
      <c r="S74" s="10">
        <v>757136.18</v>
      </c>
      <c r="T74" s="12" t="s">
        <v>73</v>
      </c>
      <c r="U74" s="47">
        <v>11.89</v>
      </c>
    </row>
    <row r="75" spans="1:21" x14ac:dyDescent="0.25">
      <c r="A75" s="54">
        <v>76</v>
      </c>
      <c r="B75" s="71">
        <v>113</v>
      </c>
      <c r="C75" s="5" t="s">
        <v>37</v>
      </c>
      <c r="D75" s="4">
        <v>94</v>
      </c>
      <c r="E75" s="4">
        <v>16</v>
      </c>
      <c r="F75" s="4">
        <v>1</v>
      </c>
      <c r="G75" s="5">
        <v>7.7</v>
      </c>
      <c r="H75" s="44" t="s">
        <v>21</v>
      </c>
      <c r="I75" s="5"/>
      <c r="J75" s="5" t="s">
        <v>61</v>
      </c>
      <c r="K75" s="6">
        <v>63</v>
      </c>
      <c r="L75" s="6">
        <v>502</v>
      </c>
      <c r="M75" s="6">
        <v>16</v>
      </c>
      <c r="N75" s="6">
        <v>581</v>
      </c>
      <c r="O75" s="6">
        <v>1228</v>
      </c>
      <c r="P75" s="6"/>
      <c r="Q75" s="45">
        <v>1809</v>
      </c>
      <c r="R75" s="6">
        <v>28400.799999999999</v>
      </c>
      <c r="S75" s="10"/>
      <c r="T75" s="7"/>
    </row>
    <row r="76" spans="1:21" x14ac:dyDescent="0.25">
      <c r="A76" s="54"/>
      <c r="B76" s="71"/>
      <c r="C76" s="5"/>
      <c r="D76" s="4"/>
      <c r="E76" s="4"/>
      <c r="F76" s="4"/>
      <c r="G76" s="5"/>
      <c r="H76" s="44" t="s">
        <v>74</v>
      </c>
      <c r="I76" s="5"/>
      <c r="J76" s="9" t="s">
        <v>20</v>
      </c>
      <c r="K76" s="10">
        <v>63</v>
      </c>
      <c r="L76" s="10">
        <v>502</v>
      </c>
      <c r="M76" s="10">
        <v>16</v>
      </c>
      <c r="N76" s="10">
        <v>581</v>
      </c>
      <c r="O76" s="10">
        <v>1228</v>
      </c>
      <c r="P76" s="10">
        <v>0</v>
      </c>
      <c r="Q76" s="16">
        <f>SUM(N76:O76)</f>
        <v>1809</v>
      </c>
      <c r="R76" s="10">
        <v>28400.799999999999</v>
      </c>
      <c r="S76" s="10">
        <v>162168.57</v>
      </c>
      <c r="T76" s="12" t="s">
        <v>73</v>
      </c>
      <c r="U76" s="47">
        <v>5.71</v>
      </c>
    </row>
    <row r="77" spans="1:21" x14ac:dyDescent="0.25">
      <c r="A77" s="54">
        <v>77</v>
      </c>
      <c r="B77" s="71">
        <v>115</v>
      </c>
      <c r="C77" s="5" t="s">
        <v>75</v>
      </c>
      <c r="D77" s="4">
        <v>73</v>
      </c>
      <c r="E77" s="4">
        <v>5</v>
      </c>
      <c r="F77" s="4">
        <v>1</v>
      </c>
      <c r="G77" s="5">
        <v>3.4</v>
      </c>
      <c r="H77" s="4" t="s">
        <v>21</v>
      </c>
      <c r="I77" s="5" t="s">
        <v>22</v>
      </c>
      <c r="J77" s="5" t="s">
        <v>27</v>
      </c>
      <c r="K77" s="6">
        <v>96</v>
      </c>
      <c r="L77" s="6">
        <v>119</v>
      </c>
      <c r="M77" s="6">
        <v>11</v>
      </c>
      <c r="N77" s="6">
        <f>K77+L77+M77</f>
        <v>226</v>
      </c>
      <c r="O77" s="6">
        <v>490</v>
      </c>
      <c r="P77" s="6"/>
      <c r="Q77" s="6">
        <f t="shared" ref="Q77:Q79" si="23">SUM(N77:P77)</f>
        <v>716</v>
      </c>
      <c r="R77" s="6">
        <v>36109.800000000003</v>
      </c>
      <c r="S77" s="10"/>
      <c r="T77" s="12"/>
    </row>
    <row r="78" spans="1:21" x14ac:dyDescent="0.25">
      <c r="A78" s="54"/>
      <c r="B78" s="71"/>
      <c r="C78" s="5"/>
      <c r="D78" s="4"/>
      <c r="E78" s="4"/>
      <c r="F78" s="4"/>
      <c r="G78" s="5"/>
      <c r="H78" s="4" t="s">
        <v>76</v>
      </c>
      <c r="I78" s="5"/>
      <c r="J78" s="5" t="s">
        <v>23</v>
      </c>
      <c r="K78" s="6">
        <v>8</v>
      </c>
      <c r="L78" s="6">
        <v>10</v>
      </c>
      <c r="M78" s="6"/>
      <c r="N78" s="6">
        <v>18</v>
      </c>
      <c r="O78" s="6">
        <v>62</v>
      </c>
      <c r="P78" s="6"/>
      <c r="Q78" s="6">
        <v>80</v>
      </c>
      <c r="R78" s="6">
        <v>1011.4</v>
      </c>
      <c r="S78" s="10"/>
      <c r="T78" s="12"/>
    </row>
    <row r="79" spans="1:21" x14ac:dyDescent="0.25">
      <c r="A79" s="54"/>
      <c r="B79" s="71"/>
      <c r="C79" s="5"/>
      <c r="D79" s="4"/>
      <c r="E79" s="4"/>
      <c r="F79" s="4"/>
      <c r="G79" s="5"/>
      <c r="H79" s="4">
        <v>85</v>
      </c>
      <c r="I79" s="5"/>
      <c r="J79" s="5" t="s">
        <v>28</v>
      </c>
      <c r="K79" s="6">
        <v>4</v>
      </c>
      <c r="L79" s="6">
        <v>21</v>
      </c>
      <c r="M79" s="6">
        <v>4</v>
      </c>
      <c r="N79" s="6">
        <f t="shared" ref="N79" si="24">K79+L79+M79</f>
        <v>29</v>
      </c>
      <c r="O79" s="6">
        <v>143</v>
      </c>
      <c r="P79" s="6"/>
      <c r="Q79" s="6">
        <f t="shared" si="23"/>
        <v>172</v>
      </c>
      <c r="R79" s="6">
        <v>57595.6</v>
      </c>
      <c r="S79" s="10"/>
      <c r="T79" s="12"/>
    </row>
    <row r="80" spans="1:21" x14ac:dyDescent="0.25">
      <c r="A80" s="54"/>
      <c r="B80" s="72" t="s">
        <v>25</v>
      </c>
      <c r="C80" s="27"/>
      <c r="D80" s="26"/>
      <c r="E80" s="26"/>
      <c r="F80" s="26"/>
      <c r="G80" s="27"/>
      <c r="H80" s="36"/>
      <c r="I80" s="27"/>
      <c r="J80" s="28" t="s">
        <v>20</v>
      </c>
      <c r="K80" s="29">
        <f t="shared" ref="K80:R80" si="25">SUM(K77:K79)</f>
        <v>108</v>
      </c>
      <c r="L80" s="29">
        <v>150</v>
      </c>
      <c r="M80" s="29">
        <f t="shared" si="25"/>
        <v>15</v>
      </c>
      <c r="N80" s="29">
        <f t="shared" si="25"/>
        <v>273</v>
      </c>
      <c r="O80" s="29">
        <f t="shared" si="25"/>
        <v>695</v>
      </c>
      <c r="P80" s="29">
        <f t="shared" si="25"/>
        <v>0</v>
      </c>
      <c r="Q80" s="11">
        <f t="shared" si="25"/>
        <v>968</v>
      </c>
      <c r="R80" s="29">
        <f t="shared" si="25"/>
        <v>94716.800000000003</v>
      </c>
      <c r="S80" s="10">
        <v>418648.26</v>
      </c>
      <c r="T80" s="12" t="s">
        <v>77</v>
      </c>
      <c r="U80" s="31">
        <v>4.42</v>
      </c>
    </row>
    <row r="81" spans="1:21" x14ac:dyDescent="0.25">
      <c r="A81" s="54">
        <v>78</v>
      </c>
      <c r="B81" s="71">
        <v>116</v>
      </c>
      <c r="C81" s="5" t="s">
        <v>75</v>
      </c>
      <c r="D81" s="4">
        <v>73</v>
      </c>
      <c r="E81" s="4">
        <v>5</v>
      </c>
      <c r="F81" s="4">
        <v>2</v>
      </c>
      <c r="G81" s="5">
        <v>3.9</v>
      </c>
      <c r="H81" s="4" t="s">
        <v>21</v>
      </c>
      <c r="I81" s="5" t="s">
        <v>22</v>
      </c>
      <c r="J81" s="5" t="s">
        <v>27</v>
      </c>
      <c r="K81" s="6">
        <v>68</v>
      </c>
      <c r="L81" s="6">
        <v>100</v>
      </c>
      <c r="M81" s="6">
        <v>12</v>
      </c>
      <c r="N81" s="6">
        <f>K81+L81+M81</f>
        <v>180</v>
      </c>
      <c r="O81" s="6">
        <v>492</v>
      </c>
      <c r="P81" s="6"/>
      <c r="Q81" s="6">
        <f t="shared" ref="Q81:Q82" si="26">SUM(N81:P81)</f>
        <v>672</v>
      </c>
      <c r="R81" s="6">
        <v>28501.599999999999</v>
      </c>
      <c r="S81" s="10"/>
      <c r="T81" s="12"/>
    </row>
    <row r="82" spans="1:21" x14ac:dyDescent="0.25">
      <c r="A82" s="54"/>
      <c r="B82" s="71" t="s">
        <v>25</v>
      </c>
      <c r="C82" s="5"/>
      <c r="D82" s="4"/>
      <c r="E82" s="8"/>
      <c r="F82" s="8"/>
      <c r="G82" s="9"/>
      <c r="H82" s="4" t="s">
        <v>76</v>
      </c>
      <c r="I82" s="9"/>
      <c r="J82" s="5" t="s">
        <v>23</v>
      </c>
      <c r="K82" s="6">
        <v>15</v>
      </c>
      <c r="L82" s="6">
        <v>11</v>
      </c>
      <c r="M82" s="6"/>
      <c r="N82" s="6">
        <f>K82+L82+M82</f>
        <v>26</v>
      </c>
      <c r="O82" s="6">
        <v>57</v>
      </c>
      <c r="P82" s="6"/>
      <c r="Q82" s="6">
        <f t="shared" si="26"/>
        <v>83</v>
      </c>
      <c r="R82" s="6">
        <v>1460.3</v>
      </c>
      <c r="S82" s="10"/>
      <c r="T82" s="12"/>
    </row>
    <row r="83" spans="1:21" x14ac:dyDescent="0.25">
      <c r="A83" s="54"/>
      <c r="B83" s="71"/>
      <c r="C83" s="5"/>
      <c r="D83" s="4"/>
      <c r="E83" s="8"/>
      <c r="F83" s="8"/>
      <c r="G83" s="9"/>
      <c r="H83" s="4">
        <v>85</v>
      </c>
      <c r="I83" s="9"/>
      <c r="J83" s="5" t="s">
        <v>28</v>
      </c>
      <c r="K83" s="6">
        <v>7</v>
      </c>
      <c r="L83" s="6">
        <v>23</v>
      </c>
      <c r="M83" s="6">
        <v>3</v>
      </c>
      <c r="N83" s="6">
        <v>33</v>
      </c>
      <c r="O83" s="6">
        <v>172</v>
      </c>
      <c r="P83" s="6"/>
      <c r="Q83" s="6">
        <v>205</v>
      </c>
      <c r="R83" s="6">
        <v>69099.600000000006</v>
      </c>
      <c r="S83" s="10"/>
      <c r="T83" s="12"/>
    </row>
    <row r="84" spans="1:21" x14ac:dyDescent="0.25">
      <c r="A84" s="54"/>
      <c r="B84" s="71" t="s">
        <v>25</v>
      </c>
      <c r="C84" s="5"/>
      <c r="D84" s="4"/>
      <c r="E84" s="4"/>
      <c r="F84" s="4"/>
      <c r="G84" s="5"/>
      <c r="H84" s="4"/>
      <c r="I84" s="5"/>
      <c r="J84" s="9" t="s">
        <v>20</v>
      </c>
      <c r="K84" s="10">
        <f t="shared" ref="K84:R84" si="27">SUM(K81:K83)</f>
        <v>90</v>
      </c>
      <c r="L84" s="10">
        <f t="shared" si="27"/>
        <v>134</v>
      </c>
      <c r="M84" s="10">
        <f t="shared" si="27"/>
        <v>15</v>
      </c>
      <c r="N84" s="10">
        <f t="shared" si="27"/>
        <v>239</v>
      </c>
      <c r="O84" s="10">
        <f t="shared" si="27"/>
        <v>721</v>
      </c>
      <c r="P84" s="10">
        <f t="shared" si="27"/>
        <v>0</v>
      </c>
      <c r="Q84" s="11">
        <f t="shared" si="27"/>
        <v>960</v>
      </c>
      <c r="R84" s="10">
        <f t="shared" si="27"/>
        <v>99061.5</v>
      </c>
      <c r="S84" s="10">
        <v>471532.74</v>
      </c>
      <c r="T84" s="12" t="s">
        <v>77</v>
      </c>
      <c r="U84">
        <v>4.76</v>
      </c>
    </row>
    <row r="85" spans="1:21" x14ac:dyDescent="0.25">
      <c r="A85" s="54">
        <v>79</v>
      </c>
      <c r="B85" s="71">
        <v>117</v>
      </c>
      <c r="C85" s="5" t="s">
        <v>75</v>
      </c>
      <c r="D85" s="4">
        <v>73</v>
      </c>
      <c r="E85" s="4">
        <v>5</v>
      </c>
      <c r="F85" s="4">
        <v>3</v>
      </c>
      <c r="G85" s="5">
        <v>4.7</v>
      </c>
      <c r="H85" s="4" t="s">
        <v>21</v>
      </c>
      <c r="I85" s="5" t="s">
        <v>22</v>
      </c>
      <c r="J85" s="5" t="s">
        <v>27</v>
      </c>
      <c r="K85" s="6">
        <v>86</v>
      </c>
      <c r="L85" s="6">
        <v>131</v>
      </c>
      <c r="M85" s="6">
        <v>12</v>
      </c>
      <c r="N85" s="6">
        <f>K85+L85+M85</f>
        <v>229</v>
      </c>
      <c r="O85" s="6">
        <v>546</v>
      </c>
      <c r="P85" s="6"/>
      <c r="Q85" s="6">
        <f t="shared" ref="Q85:Q86" si="28">SUM(N85:P85)</f>
        <v>775</v>
      </c>
      <c r="R85" s="6">
        <v>36152.699999999997</v>
      </c>
      <c r="S85" s="10"/>
      <c r="T85" s="12"/>
    </row>
    <row r="86" spans="1:21" x14ac:dyDescent="0.25">
      <c r="A86" s="54"/>
      <c r="B86" s="71" t="s">
        <v>25</v>
      </c>
      <c r="C86" s="5"/>
      <c r="D86" s="4"/>
      <c r="E86" s="8"/>
      <c r="F86" s="8"/>
      <c r="G86" s="9"/>
      <c r="H86" s="4" t="s">
        <v>76</v>
      </c>
      <c r="I86" s="9"/>
      <c r="J86" s="5" t="s">
        <v>23</v>
      </c>
      <c r="K86" s="6">
        <v>10</v>
      </c>
      <c r="L86" s="6">
        <v>19</v>
      </c>
      <c r="M86" s="6"/>
      <c r="N86" s="6">
        <f>K86+L86+M86</f>
        <v>29</v>
      </c>
      <c r="O86" s="6">
        <v>79</v>
      </c>
      <c r="P86" s="6"/>
      <c r="Q86" s="6">
        <f t="shared" si="28"/>
        <v>108</v>
      </c>
      <c r="R86" s="6">
        <v>1557.7</v>
      </c>
      <c r="S86" s="10"/>
      <c r="T86" s="12"/>
    </row>
    <row r="87" spans="1:21" x14ac:dyDescent="0.25">
      <c r="A87" s="54"/>
      <c r="B87" s="71"/>
      <c r="C87" s="5"/>
      <c r="D87" s="4"/>
      <c r="E87" s="8"/>
      <c r="F87" s="8"/>
      <c r="G87" s="9"/>
      <c r="H87" s="4">
        <v>85</v>
      </c>
      <c r="I87" s="9"/>
      <c r="J87" s="5" t="s">
        <v>28</v>
      </c>
      <c r="K87" s="6">
        <v>8</v>
      </c>
      <c r="L87" s="6">
        <v>37</v>
      </c>
      <c r="M87" s="6">
        <v>9</v>
      </c>
      <c r="N87" s="6">
        <v>54</v>
      </c>
      <c r="O87" s="6">
        <v>183</v>
      </c>
      <c r="P87" s="6"/>
      <c r="Q87" s="6">
        <v>237</v>
      </c>
      <c r="R87" s="6">
        <v>100341</v>
      </c>
      <c r="S87" s="10"/>
      <c r="T87" s="12"/>
    </row>
    <row r="88" spans="1:21" x14ac:dyDescent="0.25">
      <c r="A88" s="54"/>
      <c r="B88" s="71" t="s">
        <v>25</v>
      </c>
      <c r="C88" s="5"/>
      <c r="D88" s="4"/>
      <c r="E88" s="4"/>
      <c r="F88" s="4"/>
      <c r="G88" s="5"/>
      <c r="H88" s="4"/>
      <c r="I88" s="5"/>
      <c r="J88" s="9" t="s">
        <v>20</v>
      </c>
      <c r="K88" s="10">
        <f t="shared" ref="K88:R88" si="29">SUM(K85:K87)</f>
        <v>104</v>
      </c>
      <c r="L88" s="10">
        <f t="shared" si="29"/>
        <v>187</v>
      </c>
      <c r="M88" s="10">
        <f t="shared" si="29"/>
        <v>21</v>
      </c>
      <c r="N88" s="10">
        <f t="shared" si="29"/>
        <v>312</v>
      </c>
      <c r="O88" s="10">
        <f t="shared" si="29"/>
        <v>808</v>
      </c>
      <c r="P88" s="10">
        <f t="shared" si="29"/>
        <v>0</v>
      </c>
      <c r="Q88" s="11">
        <f t="shared" si="29"/>
        <v>1120</v>
      </c>
      <c r="R88" s="10">
        <f t="shared" si="29"/>
        <v>138051.4</v>
      </c>
      <c r="S88" s="10">
        <v>586718.44999999995</v>
      </c>
      <c r="T88" s="12" t="s">
        <v>77</v>
      </c>
      <c r="U88">
        <v>4.25</v>
      </c>
    </row>
    <row r="89" spans="1:21" x14ac:dyDescent="0.25">
      <c r="A89" s="54">
        <v>80</v>
      </c>
      <c r="B89" s="71">
        <v>119</v>
      </c>
      <c r="C89" s="5" t="s">
        <v>75</v>
      </c>
      <c r="D89" s="4">
        <v>78</v>
      </c>
      <c r="E89" s="4">
        <v>10</v>
      </c>
      <c r="F89" s="4">
        <v>1</v>
      </c>
      <c r="G89" s="5">
        <v>3.4</v>
      </c>
      <c r="H89" s="4" t="s">
        <v>21</v>
      </c>
      <c r="I89" s="5" t="s">
        <v>22</v>
      </c>
      <c r="J89" s="5" t="s">
        <v>27</v>
      </c>
      <c r="K89" s="6">
        <v>31</v>
      </c>
      <c r="L89" s="6">
        <v>79</v>
      </c>
      <c r="M89" s="6">
        <v>5</v>
      </c>
      <c r="N89" s="6">
        <f>K89+L89+M89</f>
        <v>115</v>
      </c>
      <c r="O89" s="6">
        <v>397</v>
      </c>
      <c r="P89" s="6"/>
      <c r="Q89" s="6">
        <f t="shared" ref="Q89" si="30">SUM(N89:P89)</f>
        <v>512</v>
      </c>
      <c r="R89" s="6">
        <v>18067.400000000001</v>
      </c>
      <c r="S89" s="10"/>
      <c r="T89" s="12"/>
    </row>
    <row r="90" spans="1:21" x14ac:dyDescent="0.25">
      <c r="A90" s="54"/>
      <c r="B90" s="71"/>
      <c r="C90" s="5"/>
      <c r="D90" s="4"/>
      <c r="E90" s="4"/>
      <c r="F90" s="4"/>
      <c r="G90" s="5"/>
      <c r="H90" s="4" t="s">
        <v>78</v>
      </c>
      <c r="I90" s="5"/>
      <c r="J90" s="5" t="s">
        <v>23</v>
      </c>
      <c r="K90" s="6"/>
      <c r="L90" s="6">
        <v>92</v>
      </c>
      <c r="M90" s="6">
        <v>11</v>
      </c>
      <c r="N90" s="6">
        <v>103</v>
      </c>
      <c r="O90" s="6">
        <v>237</v>
      </c>
      <c r="P90" s="6"/>
      <c r="Q90" s="6">
        <v>340</v>
      </c>
      <c r="R90" s="6">
        <v>4727.8999999999996</v>
      </c>
      <c r="S90" s="10"/>
      <c r="T90" s="12"/>
    </row>
    <row r="91" spans="1:21" x14ac:dyDescent="0.25">
      <c r="A91" s="54"/>
      <c r="B91" s="71" t="s">
        <v>25</v>
      </c>
      <c r="C91" s="5"/>
      <c r="D91" s="4"/>
      <c r="E91" s="4"/>
      <c r="F91" s="4"/>
      <c r="G91" s="5"/>
      <c r="H91" s="37">
        <v>90</v>
      </c>
      <c r="I91" s="5"/>
      <c r="J91" s="9" t="s">
        <v>20</v>
      </c>
      <c r="K91" s="10">
        <f t="shared" ref="K91:R91" si="31">SUM(K89:K90)</f>
        <v>31</v>
      </c>
      <c r="L91" s="10">
        <f t="shared" si="31"/>
        <v>171</v>
      </c>
      <c r="M91" s="10">
        <f t="shared" si="31"/>
        <v>16</v>
      </c>
      <c r="N91" s="10">
        <f t="shared" si="31"/>
        <v>218</v>
      </c>
      <c r="O91" s="10">
        <f t="shared" si="31"/>
        <v>634</v>
      </c>
      <c r="P91" s="10">
        <f t="shared" si="31"/>
        <v>0</v>
      </c>
      <c r="Q91" s="11">
        <f t="shared" si="31"/>
        <v>852</v>
      </c>
      <c r="R91" s="10">
        <f t="shared" si="31"/>
        <v>22795.300000000003</v>
      </c>
      <c r="S91" s="10">
        <v>347856.28</v>
      </c>
      <c r="T91" s="12" t="s">
        <v>79</v>
      </c>
      <c r="U91">
        <v>15.26</v>
      </c>
    </row>
    <row r="92" spans="1:21" x14ac:dyDescent="0.25">
      <c r="A92" s="54">
        <v>81</v>
      </c>
      <c r="B92" s="71">
        <v>120</v>
      </c>
      <c r="C92" s="5" t="s">
        <v>75</v>
      </c>
      <c r="D92" s="4">
        <v>79</v>
      </c>
      <c r="E92" s="4">
        <v>4</v>
      </c>
      <c r="F92" s="4">
        <v>1</v>
      </c>
      <c r="G92" s="5">
        <v>6.5</v>
      </c>
      <c r="H92" s="4" t="s">
        <v>21</v>
      </c>
      <c r="I92" s="5" t="s">
        <v>22</v>
      </c>
      <c r="J92" s="5" t="s">
        <v>27</v>
      </c>
      <c r="K92" s="6">
        <v>77</v>
      </c>
      <c r="L92" s="6">
        <v>85</v>
      </c>
      <c r="M92" s="6">
        <v>11</v>
      </c>
      <c r="N92" s="6">
        <f>K92+L92+M92</f>
        <v>173</v>
      </c>
      <c r="O92" s="6">
        <v>468</v>
      </c>
      <c r="P92" s="6"/>
      <c r="Q92" s="6">
        <f t="shared" ref="Q92" si="32">SUM(N92:P92)</f>
        <v>641</v>
      </c>
      <c r="R92" s="6">
        <v>23674.400000000001</v>
      </c>
      <c r="S92" s="10"/>
      <c r="T92" s="12"/>
    </row>
    <row r="93" spans="1:21" x14ac:dyDescent="0.25">
      <c r="A93" s="54"/>
      <c r="B93" s="71"/>
      <c r="C93" s="5"/>
      <c r="D93" s="4"/>
      <c r="E93" s="4"/>
      <c r="F93" s="4"/>
      <c r="G93" s="5"/>
      <c r="H93" s="4" t="s">
        <v>80</v>
      </c>
      <c r="I93" s="5"/>
      <c r="J93" s="5" t="s">
        <v>28</v>
      </c>
      <c r="K93" s="6">
        <v>10</v>
      </c>
      <c r="L93" s="6">
        <v>16</v>
      </c>
      <c r="M93" s="6">
        <v>3</v>
      </c>
      <c r="N93" s="6">
        <v>29</v>
      </c>
      <c r="O93" s="6">
        <v>169</v>
      </c>
      <c r="P93" s="6"/>
      <c r="Q93" s="6">
        <v>198</v>
      </c>
      <c r="R93" s="6">
        <v>54363.9</v>
      </c>
      <c r="S93" s="10"/>
      <c r="T93" s="12"/>
    </row>
    <row r="94" spans="1:21" x14ac:dyDescent="0.25">
      <c r="A94" s="54"/>
      <c r="B94" s="71" t="s">
        <v>25</v>
      </c>
      <c r="C94" s="5"/>
      <c r="D94" s="4"/>
      <c r="E94" s="4"/>
      <c r="F94" s="4"/>
      <c r="G94" s="5"/>
      <c r="H94" s="37">
        <v>90</v>
      </c>
      <c r="I94" s="5"/>
      <c r="J94" s="9" t="s">
        <v>20</v>
      </c>
      <c r="K94" s="10">
        <f t="shared" ref="K94:R94" si="33">SUM(K92:K93)</f>
        <v>87</v>
      </c>
      <c r="L94" s="10">
        <f t="shared" si="33"/>
        <v>101</v>
      </c>
      <c r="M94" s="10">
        <f t="shared" si="33"/>
        <v>14</v>
      </c>
      <c r="N94" s="10">
        <f t="shared" si="33"/>
        <v>202</v>
      </c>
      <c r="O94" s="10">
        <f t="shared" si="33"/>
        <v>637</v>
      </c>
      <c r="P94" s="10">
        <f t="shared" si="33"/>
        <v>0</v>
      </c>
      <c r="Q94" s="11">
        <f t="shared" si="33"/>
        <v>839</v>
      </c>
      <c r="R94" s="10">
        <f t="shared" si="33"/>
        <v>78038.3</v>
      </c>
      <c r="S94" s="10">
        <v>696882.02</v>
      </c>
      <c r="T94" s="12" t="s">
        <v>79</v>
      </c>
      <c r="U94">
        <v>8.93</v>
      </c>
    </row>
    <row r="95" spans="1:21" ht="15.75" thickBot="1" x14ac:dyDescent="0.3">
      <c r="A95" s="55"/>
      <c r="B95" s="73"/>
      <c r="C95" s="39" t="s">
        <v>20</v>
      </c>
      <c r="D95" s="39"/>
      <c r="E95" s="39"/>
      <c r="F95" s="39"/>
      <c r="G95" s="40">
        <f>SUM(G6:G94)</f>
        <v>131.80000000000001</v>
      </c>
      <c r="H95" s="39"/>
      <c r="I95" s="39"/>
      <c r="J95" s="39"/>
      <c r="K95" s="41">
        <v>1810</v>
      </c>
      <c r="L95" s="41">
        <v>4550</v>
      </c>
      <c r="M95" s="41">
        <v>447</v>
      </c>
      <c r="N95" s="41">
        <f>SUM(K95:M95)</f>
        <v>6807</v>
      </c>
      <c r="O95" s="41">
        <v>21754</v>
      </c>
      <c r="P95" s="41" t="e">
        <f>#REF!+P7+#REF!+P10+#REF!+P15+P19+P24+P28+P33+P38+P42+P46+#REF!+#REF!+#REF!+#REF!+#REF!+#REF!+#REF!</f>
        <v>#REF!</v>
      </c>
      <c r="Q95" s="41">
        <f>SUM(N95:O95)</f>
        <v>28561</v>
      </c>
      <c r="R95" s="41">
        <v>1300291.2</v>
      </c>
      <c r="S95" s="10">
        <v>12837344.390000001</v>
      </c>
      <c r="T95" s="39"/>
    </row>
    <row r="96" spans="1:21" x14ac:dyDescent="0.25">
      <c r="B96" s="74"/>
      <c r="C96" s="18"/>
      <c r="D96" s="19"/>
      <c r="E96" s="19"/>
      <c r="F96" s="19" t="s">
        <v>29</v>
      </c>
      <c r="G96" s="18"/>
      <c r="H96" s="18"/>
      <c r="I96" s="18"/>
      <c r="J96" s="20"/>
      <c r="K96" s="19"/>
      <c r="L96" s="19"/>
      <c r="M96" s="19"/>
      <c r="N96" s="19"/>
      <c r="O96" s="18" t="s">
        <v>33</v>
      </c>
      <c r="P96" s="19"/>
      <c r="Q96" s="19"/>
      <c r="S96" s="48"/>
    </row>
    <row r="97" spans="2:17" x14ac:dyDescent="0.25">
      <c r="B97" s="75"/>
      <c r="C97" s="2"/>
      <c r="D97" s="1"/>
      <c r="E97" s="1"/>
      <c r="F97" s="66" t="s">
        <v>30</v>
      </c>
      <c r="G97" s="67"/>
      <c r="H97" s="67"/>
      <c r="I97" s="67"/>
      <c r="J97" s="2"/>
      <c r="K97" s="3"/>
      <c r="L97" s="19"/>
      <c r="M97" s="3"/>
      <c r="N97" s="3"/>
      <c r="O97" s="3"/>
      <c r="P97" s="19"/>
      <c r="Q97" s="19"/>
    </row>
    <row r="98" spans="2:17" x14ac:dyDescent="0.25">
      <c r="B98" s="75"/>
      <c r="C98" s="2"/>
      <c r="D98" s="1"/>
      <c r="E98" s="1"/>
      <c r="F98" s="66" t="s">
        <v>31</v>
      </c>
      <c r="G98" s="67"/>
      <c r="H98" s="67"/>
      <c r="I98" s="67"/>
      <c r="J98" s="21"/>
      <c r="K98" s="22"/>
      <c r="L98" s="19"/>
      <c r="M98" s="19" t="s">
        <v>32</v>
      </c>
      <c r="N98" s="19"/>
      <c r="O98" s="23"/>
      <c r="P98" s="19"/>
      <c r="Q98" s="19"/>
    </row>
    <row r="99" spans="2:17" x14ac:dyDescent="0.25">
      <c r="B99" s="68" t="s">
        <v>35</v>
      </c>
      <c r="C99" s="68"/>
      <c r="D99" s="68"/>
      <c r="E99" s="68"/>
      <c r="F99" s="24"/>
      <c r="G99" s="2"/>
      <c r="H99" s="1"/>
      <c r="I99" s="2"/>
      <c r="J99" s="2"/>
      <c r="K99" s="3"/>
      <c r="L99" s="3"/>
      <c r="M99" s="25"/>
      <c r="N99" s="25"/>
      <c r="O99" s="3"/>
      <c r="P99" s="3"/>
      <c r="Q99" s="3"/>
    </row>
  </sheetData>
  <mergeCells count="22">
    <mergeCell ref="O4:O5"/>
    <mergeCell ref="P4:P5"/>
    <mergeCell ref="F97:I97"/>
    <mergeCell ref="F98:I98"/>
    <mergeCell ref="B99:E99"/>
    <mergeCell ref="B4:B5"/>
    <mergeCell ref="Q4:Q5"/>
    <mergeCell ref="R4:R5"/>
    <mergeCell ref="B1:T1"/>
    <mergeCell ref="B2:T2"/>
    <mergeCell ref="A4:A5"/>
    <mergeCell ref="C4:C5"/>
    <mergeCell ref="D4:D5"/>
    <mergeCell ref="E4:E5"/>
    <mergeCell ref="F4:F5"/>
    <mergeCell ref="G4:G5"/>
    <mergeCell ref="H4:H5"/>
    <mergeCell ref="I4:I5"/>
    <mergeCell ref="S4:S5"/>
    <mergeCell ref="T4:T5"/>
    <mergeCell ref="J4:J5"/>
    <mergeCell ref="K4:N4"/>
  </mergeCells>
  <pageMargins left="0.7" right="0.7" top="0.75" bottom="0.75" header="0.3" footer="0.3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2024-09-25T12:41:00Z</dcterms:modified>
</cp:coreProperties>
</file>